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BF4FF391-43A0-4119-B216-3D53341626EF}" xr6:coauthVersionLast="47" xr6:coauthVersionMax="47" xr10:uidLastSave="{00000000-0000-0000-0000-000000000000}"/>
  <bookViews>
    <workbookView xWindow="-38520" yWindow="-5535" windowWidth="38640" windowHeight="21120" tabRatio="870" activeTab="1" xr2:uid="{00000000-000D-0000-FFFF-FFFF00000000}"/>
  </bookViews>
  <sheets>
    <sheet name="1 - Lisez moi" sheetId="23" r:id="rId1"/>
    <sheet name="2 - Pénalités" sheetId="17" r:id="rId2"/>
    <sheet name="2 - Pénalités profils" sheetId="22" r:id="rId3"/>
    <sheet name="3 - KPI" sheetId="14" r:id="rId4"/>
    <sheet name="4 - Livrables" sheetId="24" r:id="rId5"/>
    <sheet name="5 - Exigences" sheetId="13" r:id="rId6"/>
    <sheet name="9 - SSI-Sécurité" sheetId="20" r:id="rId7"/>
  </sheets>
  <definedNames>
    <definedName name="_xlnm._FilterDatabase" localSheetId="4" hidden="1">'4 - Livrables'!$A$3:$G$113</definedName>
    <definedName name="_xlnm._FilterDatabase" localSheetId="6" hidden="1">'9 - SSI-Sécurité'!$A$6:$H$21</definedName>
    <definedName name="_xlnm.Print_Titles" localSheetId="1">'2 - Pénalités'!$3:$3</definedName>
    <definedName name="_xlnm.Print_Titles" localSheetId="3">'3 - KPI'!$3:$3</definedName>
    <definedName name="_xlnm.Print_Titles" localSheetId="5">'5 - Exigences'!$3:$3</definedName>
    <definedName name="_xlnm.Print_Titles" localSheetId="6">'9 - SSI-Sécurité'!$6:$6</definedName>
    <definedName name="_xlnm.Print_Area" localSheetId="1">'2 - Pénalités'!$A:$H</definedName>
    <definedName name="_xlnm.Print_Area" localSheetId="3">'3 - KPI'!$A:$F</definedName>
    <definedName name="_xlnm.Print_Area" localSheetId="5">'5 - Exigences'!$A:$L</definedName>
    <definedName name="_xlnm.Print_Area" localSheetId="6">'9 - SSI-Sécurité'!$A:$J</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22" l="1"/>
  <c r="J12" i="22" s="1"/>
  <c r="C12" i="22"/>
  <c r="E12" i="22" s="1"/>
  <c r="C11" i="22"/>
  <c r="E11" i="22" s="1"/>
  <c r="I11" i="22" s="1"/>
  <c r="J11" i="22" s="1"/>
</calcChain>
</file>

<file path=xl/sharedStrings.xml><?xml version="1.0" encoding="utf-8"?>
<sst xmlns="http://schemas.openxmlformats.org/spreadsheetml/2006/main" count="1193" uniqueCount="745">
  <si>
    <t>Références</t>
  </si>
  <si>
    <t>Référence unité d'œuvre BP/DQE</t>
  </si>
  <si>
    <t>Chapitres CCTP</t>
  </si>
  <si>
    <t>Exigences</t>
  </si>
  <si>
    <t>Livrables</t>
  </si>
  <si>
    <t>Observations du soumissionnaire</t>
  </si>
  <si>
    <t>PIL-001</t>
  </si>
  <si>
    <t>PIL ou PIL-REP en phase de reprise</t>
  </si>
  <si>
    <t>PIL-002</t>
  </si>
  <si>
    <t>PIL-003</t>
  </si>
  <si>
    <t>PIL-004</t>
  </si>
  <si>
    <t>Les collaborateurs du titulaire et de ses sous-traitants doivent indiquer leur identité et le nom de la société qui les emploie dans leurs contacts avec l'ANTAI et les tiers avec qui ils échangent pour les besoins de leur prestation.</t>
  </si>
  <si>
    <t>PIL-005</t>
  </si>
  <si>
    <t xml:space="preserve">L'ANTAI se réserve le droit à tout moment de la durée du présent marché, de procéder à la mise en œuvre d'audits sur l'ensemble des prestations. Le titulaire doit pleinement collaborer à la bonne réalisation de ces audits. </t>
  </si>
  <si>
    <t>PIL-006</t>
  </si>
  <si>
    <t>PIL-007</t>
  </si>
  <si>
    <t>PIL-008</t>
  </si>
  <si>
    <t>Le titulaire s'efforce de réduire autant que possible l'empreinte environnementale des fichiers qu'il constitue dans le cadre de la production des livrables documentaires et notamment au niveau des supports de présentation. Par exemple, en évitant l'inclusion d'images ou d'annexes lourdes et sans plus-value réelle par rapport au sujet.</t>
  </si>
  <si>
    <t>PIL-009</t>
  </si>
  <si>
    <t>PIL-010</t>
  </si>
  <si>
    <t>PIL-011</t>
  </si>
  <si>
    <t>PIL-012</t>
  </si>
  <si>
    <t>PIL-013</t>
  </si>
  <si>
    <t>Le titulaire garantit un alignement total de la conception des services et produits qu'il développe dans le cadre du présent marché avec la stratégie d'urbanisation et d'architecture des SI de l'ANTAI. Il prend en compte les référentiels et bonnes pratiques validés par l'ANTAI dans ce domaine et fait valider ses propositions sur les projets présentant un impact important à l'ANTAI, notamment vis-à-vis de l’architecte d’entreprise de l’ANTAI.</t>
  </si>
  <si>
    <t>PIL-014</t>
  </si>
  <si>
    <t>PIL-015</t>
  </si>
  <si>
    <t>PIL-016</t>
  </si>
  <si>
    <t>PIL-017</t>
  </si>
  <si>
    <t>Le titulaire soumet à validation de l’ANTAI toute opération de maintenance susceptible d’impacter la disponibilité des services assurés pour l’ANTAI.</t>
  </si>
  <si>
    <t>PIL-018</t>
  </si>
  <si>
    <t>PIL-019</t>
  </si>
  <si>
    <t>PIL-020</t>
  </si>
  <si>
    <t>PIL-021</t>
  </si>
  <si>
    <t>PIL-022</t>
  </si>
  <si>
    <t>PIL-023</t>
  </si>
  <si>
    <t>Toute planification respecte les délais prévus au présent marché et est soumise à la validation de l’ANTAI. Une fois validée, la planification engage le titulaire du présent marché.</t>
  </si>
  <si>
    <t>PIL-024</t>
  </si>
  <si>
    <t>Le titulaire nomme un responsable des problèmes au sens du référentiel ITIL en charge de traiter les problèmes relatifs au présent marché et de collaborer à la résolution de problèmes identifiés par d’autres marchés des programmes CNT et liés à l’activité du présent marché.</t>
  </si>
  <si>
    <t>PIL-025</t>
  </si>
  <si>
    <t>Le titulaire nomme un responsable chargé de suivre et de traiter globalement et de manière transverse les changements au sens du référentiel ITIL.</t>
  </si>
  <si>
    <t>PIL-026</t>
  </si>
  <si>
    <t>PIL-027</t>
  </si>
  <si>
    <t>Le titulaire nomme dès notification du présent marché, et avant tout commencement d'exécution de celui-ci, un officier de sécurité et un responsable de la sécurité des systèmes d’information qui seront les interlocuteurs privilégiés de l’ANTAI pour tous les sujets de sécurité pendant l'exécution du marché, notamment en cas d’urgence opérationnelle.
L'ANTAI se réserve le droit de vérifier le niveau de compétences en SSI de ce responsable et de le récuser si elle juge ce niveau insuffisant, le titulaire ayant alors l'obligation de proposer sans délai à l’ANTAI un nouveau responsable sécurité.</t>
  </si>
  <si>
    <t>PIL-028</t>
  </si>
  <si>
    <t>Le titulaire du présent marché doit prendre en charge la totalité des transferts de compétences et des formations nécessaires à l'exécution, par ses collaborateurs, des prestations du présent marché y compris pour ce qui concerne les outils du cadre technique de l'ANTAI (cf. annexe 4 du CCTP).</t>
  </si>
  <si>
    <t>PIL-029</t>
  </si>
  <si>
    <t>En cas de crise ou de non-conformité grave, le titulaire assure en coordination avec l’ANTAI toutes les actions visant à identifier et à répondre efficacement à une menace, un événement imprévu ou toute perturbation négative susceptible de nuire aux personnes, aux biens ou aux processus opérationnels du présent marché.</t>
  </si>
  <si>
    <t>PIL-030</t>
  </si>
  <si>
    <t>PIL-031</t>
  </si>
  <si>
    <t>Le titulaire garantit que l’ensemble des composants puissent être totalement transférables à la fin du présent marché.</t>
  </si>
  <si>
    <t>ETU-001</t>
  </si>
  <si>
    <t>ETU</t>
  </si>
  <si>
    <t>ETU-002</t>
  </si>
  <si>
    <r>
      <t>La réalisation des études doit pouvoir être effectuée potentiellement en dehors du calendrier et des contraintes associées à la réalisation des programmes de développement agile (</t>
    </r>
    <r>
      <rPr>
        <i/>
        <sz val="11"/>
        <rFont val="Marianne"/>
        <family val="3"/>
      </rPr>
      <t>via</t>
    </r>
    <r>
      <rPr>
        <sz val="11"/>
        <rFont val="Marianne"/>
        <family val="3"/>
      </rPr>
      <t xml:space="preserve"> les incréments de programmes). A ce titre, le titulaire doit être en mesure d'allouer, le cas échéant, les ressources nécessaires à la réalisation des études indépendamment des moyens affectés à la prise en charge des développements agiles.</t>
    </r>
  </si>
  <si>
    <t>ETU-003</t>
  </si>
  <si>
    <t>ETU-004</t>
  </si>
  <si>
    <t>Dans le cadre de la production d'études décisionnelles, le titulaire peut être amené à produire et restituer des demandes d'indicateurs qui pourraient lui être commandées par l'ANTAI. A ce titre, il échange avec l’ANTAI pour affiner et adapter les méthodes de calcul au besoin, notamment avec les équipes en charge des données et des statistiques.</t>
  </si>
  <si>
    <t>ETU-005</t>
  </si>
  <si>
    <t>Dans le cadre de la production d'études décisionnelles, le titulaire vérifie la fiabilité et la cohérence des données produites avant de transmettre le résultat des demandes de statistiques ou d'indicateurs à l’ANTAI :
• En effectuant des croisements avec d’autres sources de données ;
• En comparant avec des précédentes demandes lorsqu’elles existent ;
• En mettant en relation, le cas échéant, avec des incidents de production.</t>
  </si>
  <si>
    <t>ETU-006</t>
  </si>
  <si>
    <t>Sur demande de l'ANTAI, le titulaire met à disposition les expertises nécessaires à la réalisation d'une étude, notamment pour ce qui concerne celles liées à l'innovation : Data Scientist, Data Engineer, Machine/Deep Learning Engineer, Master Data Manager, IA/LLM Engineer, Numérique responsable, Expert UX/UI…</t>
  </si>
  <si>
    <t>ETU-007</t>
  </si>
  <si>
    <t>Sur demande de l'ANTAI, le titulaire réalise des études permettant la mise en œuvre, par l’ANTAI, d’un appel à candidatures pour le développement d’un produit innovant (« défi innovant »).</t>
  </si>
  <si>
    <t xml:space="preserve">A la date convenue avec l'ANTAI et stipulée au sein de la commande. </t>
  </si>
  <si>
    <t>SUP-001</t>
  </si>
  <si>
    <t>SUP</t>
  </si>
  <si>
    <t>3.7</t>
  </si>
  <si>
    <t>SUP-002</t>
  </si>
  <si>
    <t>SUP-003</t>
  </si>
  <si>
    <t>SUP-004</t>
  </si>
  <si>
    <t>SUP-005</t>
  </si>
  <si>
    <t>Indicateur</t>
  </si>
  <si>
    <t>Pénalités potentielles</t>
  </si>
  <si>
    <t>SSI</t>
  </si>
  <si>
    <t>TMA-001</t>
  </si>
  <si>
    <t>TMA-002</t>
  </si>
  <si>
    <t xml:space="preserve">TMA-EVO
TMA-MCO
</t>
  </si>
  <si>
    <t>Le titulaire doit contribuer à la mise en œuvre des principes fondamentaux du manifeste agile (cf. https://agilemanifesto.org/iso/fr/manifesto.html), notamment en assistant l'ANTAI dans la segmentation des besoins des utilisateurs et des solutions techniques proposées pour favoriser le développement de produits minimum viables dans la temporalité des cycles de développement agile.</t>
  </si>
  <si>
    <t>TMA-003</t>
  </si>
  <si>
    <t>Le titulaire formalise l'ensemble de la documentation relative aux développements, tests et recettes des logiciels et au suivi de l'avancement des projets dans les outils du cadre technique de l'ANTAI. Il respecte impérativement les circuits mis en œuvre dans les outils, notamment pour ce qui concerne la circulation des cartes dans l'outil "Jira". Il assiste au point organisé régulièrement par le responsable méthode et qualité de l'ANTAI concernant l'usage des outils.</t>
  </si>
  <si>
    <t>TMA-004</t>
  </si>
  <si>
    <t>TMA-005</t>
  </si>
  <si>
    <t>TMA-EVO
TMA-MCO</t>
  </si>
  <si>
    <t>TMA-006</t>
  </si>
  <si>
    <t>Le titulaire assure un lien permanent avec les experts transverses de l'ANTAI (architecture, SSI, vérification et validation, méthodes et qualité...) pour sécuriser ses processus de conception et de réalisation ainsi que les stratégies de vérification et de validation.</t>
  </si>
  <si>
    <t>TMA-007</t>
  </si>
  <si>
    <t>TMA-008</t>
  </si>
  <si>
    <t>TMA-009</t>
  </si>
  <si>
    <t>TMA-010</t>
  </si>
  <si>
    <t xml:space="preserve">L'ANTAI pourra réaliser à discrétion des audits de code approfondis sur les développements réalisés par le titulaire du présent marché incluant notamment des mesures sur la quantité de code produit ajusté de la qualité (ex.: calcul automatisé des points de fonction ajouté lors d'un cycle de développement). A ce titre, et sur demande de l'ANTAI, le titulaire devra répondre de manière détaillée aux éventuels écarts constatés par l'ANTAI entre le développement réalisé et les exigences et stratégies définies en amont (ex.: implémentation non conforme à la conception validée en amont). En cas de confirmation des écarts, le titulaire devra proposer à l'ANTAI différentes pistes de remédiation des écarts et d'amélioration de ses pratiques en matière de développement. </t>
  </si>
  <si>
    <t>REP-001</t>
  </si>
  <si>
    <t>REP-002</t>
  </si>
  <si>
    <t>REP-003</t>
  </si>
  <si>
    <t>Rapport d'audits qualité et sécurité sur les composants repris.</t>
  </si>
  <si>
    <t>Cible</t>
  </si>
  <si>
    <t>Fréquence de mesure</t>
  </si>
  <si>
    <t>Méthode de mesure</t>
  </si>
  <si>
    <t>Mensuelle</t>
  </si>
  <si>
    <t>REP-KPI-1</t>
  </si>
  <si>
    <t>Taux de reprise des cas d’usage</t>
  </si>
  <si>
    <t>TMA-KPI-1</t>
  </si>
  <si>
    <t>TMA-KPI-2</t>
  </si>
  <si>
    <t>Annuelle</t>
  </si>
  <si>
    <t>Trimestrielle</t>
  </si>
  <si>
    <t>TMA-KPI-3</t>
  </si>
  <si>
    <t>TRS-001</t>
  </si>
  <si>
    <t>PIL</t>
  </si>
  <si>
    <t>Le titulaire du présent marché travaille en forte coordination avec le titulaire de l'ancien marché CNT6 et l’ANTAI. Sa présence auprès des équipes de l’ANTAI et de l’ancien titulaire est indispensable. Le titulaire propose une démarche de coordination pour la phase de reprise.</t>
  </si>
  <si>
    <t>Référence</t>
  </si>
  <si>
    <t>Pénalité</t>
  </si>
  <si>
    <t>Date de début du calcul de l'indicateur pour l'application des pénalités prévues</t>
  </si>
  <si>
    <t>Exemples</t>
  </si>
  <si>
    <t>REP-PENA-1</t>
  </si>
  <si>
    <t>A partir de la date de démarrage de la prestation de reprise.</t>
  </si>
  <si>
    <t>A partir de la date de bascule de responsabilité.</t>
  </si>
  <si>
    <t>TMA-PENA-1</t>
  </si>
  <si>
    <t>TMA-PENA-2</t>
  </si>
  <si>
    <t>Trimestrielle, à chaque fin de cycle de développement agile.</t>
  </si>
  <si>
    <t>TMA-PENA-4</t>
  </si>
  <si>
    <t>Trimestrielle, à la fin de chaque cycle de développement logiciel.</t>
  </si>
  <si>
    <t xml:space="preserve">Nombre d'ajournements ou de rejets consécutifs à une ou plusieurs phases de VABF au cours d'un cycle de développement logiciel y compris les incidents liés à un problème d'installation en environnement de recette empêchant la réalisation des tests.
</t>
  </si>
  <si>
    <t>1000 euros par ajournement ou rejet d'une VABF formalisé au cours d'un cycle de développement logiciel.</t>
  </si>
  <si>
    <t>TMA-PENA-5</t>
  </si>
  <si>
    <t>SUP-PENA-1</t>
  </si>
  <si>
    <t>Somme des pénalités correspondants aux différents niveaux de priorité.</t>
  </si>
  <si>
    <t>SUP-PENA-2</t>
  </si>
  <si>
    <t>10 000 euros par incident.</t>
  </si>
  <si>
    <t>SUP-PENA-3</t>
  </si>
  <si>
    <t>Clôture ou suspension injustifiée d'une demande</t>
  </si>
  <si>
    <t>500 euros par manquement constaté.</t>
  </si>
  <si>
    <t>SSI-PENA-1</t>
  </si>
  <si>
    <t>A partir de la date de lancement de la phase sous-contrôle de la prestation de reprise.</t>
  </si>
  <si>
    <t xml:space="preserve">Trimestrielle
</t>
  </si>
  <si>
    <t>1000 euros par jour ouvré de retard pour chaque action dont l'échéance est expirée.</t>
  </si>
  <si>
    <t>TRS-PENA-1</t>
  </si>
  <si>
    <t>Fin de l'exécution du présent marché</t>
  </si>
  <si>
    <t>Paragraphe de l'offre traitant de l'exigence</t>
  </si>
  <si>
    <r>
      <t>Nombre de manquements répétés quant au traitement, dans les délais convenus et formalisés avec l'ANTAI, des actions correctives décidées à la suite de constats de failles critiques ou majeures vis-à-vis de la</t>
    </r>
    <r>
      <rPr>
        <sz val="11"/>
        <color theme="1"/>
        <rFont val="Marianne"/>
        <family val="3"/>
      </rPr>
      <t xml:space="preserve"> PGSN du MI. Seules les actions en responsabilité totale du titulaire du présent marché sont prises en compte dans le calcul de la pénalité. Les actions à mener au titre de la maintenance évolutive sont exclues du périmètre d'application de la pénalité.
Les actions en dépassement au cours d'un trimestre et non résolues à l'échéance de celui-ci seront comptabilisées dans le calcul des écarts potentiels en considérant la date de fin du trimestre comme date virtuelle de résolution. Le(s) mois suivant(s), le calcul des pénalités associées au supplément de dépassement sera diminué du montant des pénalités déjà payées sur les actions concernées.
</t>
    </r>
  </si>
  <si>
    <t>Indicateurs relatifs à la qualité et à la sécurité du code.</t>
  </si>
  <si>
    <t>Fiabilité des estimations</t>
  </si>
  <si>
    <t>0 écart</t>
  </si>
  <si>
    <t>0 jour ouvré de retard</t>
  </si>
  <si>
    <t>0 jour</t>
  </si>
  <si>
    <t>0 ajournement et 0 rejet</t>
  </si>
  <si>
    <t>0 défaut</t>
  </si>
  <si>
    <t>0 heure</t>
  </si>
  <si>
    <t>0 incident</t>
  </si>
  <si>
    <t>0 violation</t>
  </si>
  <si>
    <t>0 composant non transférable sans un accord ANTAI</t>
  </si>
  <si>
    <t>Exemples de violation grave n'impliquant pas de données à caractère personnel : 
- utilisation des identifiants de connexion d'une autre personne ;
- contournement volontaire des mécanismes d'authentification et de traçabilité ;
- envoi de code source propriété de l'ANTAI sur un GitHub public ;
- diffusion publique de documentation technique ANTAI sans accord explicite de l'ANTAI.
Exemple de violation grave impliquant des données à caractère personnel : 
- données personnelles présentes dans un fichier non chiffré sur un PC non ANTAI (traces etc.) ;
- détournement de données personnelles pour des finalités non prévues et déclarées par l'ANTAI ;
- non respect de règles de sécurité techniques et/ou organisationnelles ayant entraîné la compromission effective (directe ou suite à une attaque informatique rendue possible par ce manquement) de données à caractère personnel.</t>
  </si>
  <si>
    <t xml:space="preserve">Méthode de mesure
Au titre du présent marché, toute pénalité doit aussi être présentée en tant qu'indicateur lors des instances de pilotage </t>
  </si>
  <si>
    <t>Indicateurs relatifs à la qualité et à la sécurité du code à restituer à chaque fin cycle de développement agile et évolution vis-à-vis de l'état des seuils établis au moment de la reprise.</t>
  </si>
  <si>
    <t>Défaut de qualité des développements et des recettes opérés par le titulaire et constatés sur les environnements de production</t>
  </si>
  <si>
    <t>Violation grave des règles de sécurité des systèmes d'information et de protection des informations sensibles</t>
  </si>
  <si>
    <t>Défaut de transférabilité du système</t>
  </si>
  <si>
    <t>Le titulaire doit fournir et sécuriser les postes de travail, outils de développement, de bureautique et de visioconférence nécessaires à ses équipes pour permettre d’assurer l’exécution des prestations décrites au sein du présent marché. Les outils devront être compatibles avec les infrastructures informatiques et la politique de sécurité des systèmes d'information de l'ANTAI.</t>
  </si>
  <si>
    <r>
      <t>Nombre de violations graves de</t>
    </r>
    <r>
      <rPr>
        <sz val="11"/>
        <color theme="1"/>
        <rFont val="Marianne"/>
        <family val="3"/>
      </rPr>
      <t>s règles de la PGSN du MI</t>
    </r>
    <r>
      <rPr>
        <sz val="11"/>
        <rFont val="Marianne"/>
        <family val="3"/>
      </rPr>
      <t xml:space="preserve"> ou du RGS.</t>
    </r>
  </si>
  <si>
    <t>Défaut répété de traitement, dans les délais convenus avec l'ANTAI, des actions correctives décidées à la suite de constats de failles critiques ou majeures vis-à-vis de la PGSN du MI.</t>
  </si>
  <si>
    <t>Défaut de mise à disposition des profils clés (quantités, compétences et expériences) indiqués au sein du mémoire technique du titulaire pour la phase de reprise.</t>
  </si>
  <si>
    <t>ENV-PENA-1</t>
  </si>
  <si>
    <t>Taux de référence indiqué dans l'offre du titulaire</t>
  </si>
  <si>
    <t>Absence non justifiée de solution de contournement pour les incidents en priorité 1</t>
  </si>
  <si>
    <t>Le titulaire assure la relation technique avec les éditeurs et/ou partenaires techniques ayant un contrat avec l'ANTAI ou tout tiers désignés par l'ANTAI, dans le cadre des prestations dont il a la responsabilité.</t>
  </si>
  <si>
    <t>Le titulaire doit apporter son concours en tant que de besoin aux tiers désignés par l'ANTAI, notamment à l’équipe du pôle production de l'ANTAI et du titulaire du marché TME pour l'analyse transverse des incidents par le biais d'une gestion des problèmes. Ces travaux, et en particulier ceux sur le traitement des incidents récurrents, doivent faire l’objet d’une analyse systématique des causes. Le titulaire doit proposer des actions permettant une résolution pérenne des problèmes. Il doit systématiquement capitaliser les connaissances associées à la résolution des incidents et transmettre les documents/procédures afférents (« shift left ») aux équipes du pôle production de l'ANTAI et du titulaire du marché de TME.
S'il est identifié que la cause d'un problème est issue d'erreurs commises dans le cadre de l'activité de TMA du titulaire, notamment dans le cas d'un problème identifié au cours d'une VSR, le titulaire doit par ailleurs analyser les défaillances (conception/développement/recette/assistance à la production) ayant conduit à l'introduction de ce problème et élaborer un plan d'action visant à améliorer la qualité des développements livrés pour réduire à la source le risque que d'autres problèmes similaires surviennent sur des développements futurs.</t>
  </si>
  <si>
    <t>Le titulaire met à jour en continu la base de connaissance relative à l'activité de support et fondée sur les outils du cadre technique de l'ANTAI. A ce titre, les niveaux 2 et 3 du titulaire du présent marché doivent jouer un rôle fondamental dans l'amélioration des pratiques de l'ensemble des acteurs des processus de support, notamment pour ce qui concerne la coordination des titulaires des marchés des programmes CNT, la capitalisation des connaissances, la résolution des problèmes et la mise au point de procédure de dépannage rapide à destination des niveaux 1 et 2 du titulaire du marché TME.</t>
  </si>
  <si>
    <t>Le titulaire s'assure en permanence de la compatibilité de sa plate-forme technique aux exigences du cadre technique de l'ANTAI. Ceci s'applique notamment pour ce qui concerne le versement des codes sources dans la plate-forme d'intégration continue de l'ANTAI, selon les modalités définies à l'annexe 7.7, et la mise en œuvre, au sein de son propre environnement, de l'outil d'audit de code automatisé SonarQube.
Pour information, les versions actuellement installées sur la plateforme de l'ANTAI sont les suivantes : SonarQube 2025.4 et Gitlab 18.8.2. Une mise à jour régulière de ces produits est réalisée sur l'environnement ANTAI.
Note : les éditions "Community" de ces produits suffisent au besoin de l'ANTAI.</t>
  </si>
  <si>
    <t>Retard associé au traitement des demandes de service et à la résolution des incidents de niveau P1 , P2, P3 constatés en production</t>
  </si>
  <si>
    <t>Retard associé la maintenance corrective en lien avec des  anomalies de niveau P1 , P2, P3 constatées en production</t>
  </si>
  <si>
    <t>Hebdomadaire et jusqu'à la bascule de responsabilité.</t>
  </si>
  <si>
    <t>Le calcul est fait en début de chaque semaine.
1 point d'écart = 1 absence par rapport au mémoire.
Pénalité = 4000 euros par point d'écart supérieur à un seuil de tolérance de 10% sur la mesure des écarts sur les différents profils.
Une pondération d'un facteur 2 pour les profils en charge du pilotage administratif de la reprise du marché (cf. prestation de pilotage)</t>
  </si>
  <si>
    <t xml:space="preserve">Pour chaque retard constaté sur un livrable, 500 euros par jour ouvré de retard. </t>
  </si>
  <si>
    <r>
      <t xml:space="preserve">Retard dans la production des livrables </t>
    </r>
    <r>
      <rPr>
        <u/>
        <sz val="11"/>
        <color theme="1"/>
        <rFont val="Marianne"/>
        <family val="3"/>
      </rPr>
      <t>fondamentaux</t>
    </r>
    <r>
      <rPr>
        <sz val="11"/>
        <color theme="1"/>
        <rFont val="Marianne"/>
        <family val="3"/>
      </rPr>
      <t xml:space="preserve"> associés à n'importe quelle prestation</t>
    </r>
  </si>
  <si>
    <t>A partir du lancement du marché</t>
  </si>
  <si>
    <t>Défaut de disponibilité de l'astreinte</t>
  </si>
  <si>
    <t>500€ euros par défaut constaté.</t>
  </si>
  <si>
    <t>250 € par anomalie constatée de niveau P2 et
500 € par anomalie constatée de niveau P1 au cours du trimestre considéré.</t>
  </si>
  <si>
    <t>Défaut ou incomplétude des livrables nécessaires à la mise en pré-production ou production</t>
  </si>
  <si>
    <t>Cette pénalité vise les défauts répétés des livrables nécessitant une relivraison pour exécuter le déploiement et l'installation.</t>
  </si>
  <si>
    <t>A partir de la date de lancement du marché.</t>
  </si>
  <si>
    <t>Défaut de qualité des développements opérés par le titulaire et constatés en phase de VABF</t>
  </si>
  <si>
    <t>2 500 euros par incident constaté de niveau P2 et 5 000 euros par incident constaté de niveau P1 au cours du trimestre considéré.</t>
  </si>
  <si>
    <t>Nombre d'incidents en priorité 1 constatés en production (y compris post-VSR) pour lesquels le titulaire n'a pas proposé et implémenté une solution de contournement viable permettant aux utilisateurs de poursuivre l'exercice de leurs activités pendant le développement du correctif définitif.
Cette pénalité peut ne pas être appliquée par l'ANTAI si le titulaire justifie de manière détaillée l'impossibilité d'implémenter une solution viable pour contourner à court-terme le problème rencontré en production.</t>
  </si>
  <si>
    <t>0 modification</t>
  </si>
  <si>
    <t>Défaut ou incomplétude des livrables logiciels et qualité nécessaires aux opérations de recette constitutives de la phase de VABF</t>
  </si>
  <si>
    <t>Rapport entre le nombre de cas d'usages maîtrisés par le titulaire et le nombre total de cas d'usages définis.
Mesure par domaine applicatif</t>
  </si>
  <si>
    <t>100% à la bascule de responsabilité</t>
  </si>
  <si>
    <t>Reprise</t>
  </si>
  <si>
    <t>Pilotage</t>
  </si>
  <si>
    <t>Maintenance</t>
  </si>
  <si>
    <t>Support</t>
  </si>
  <si>
    <t>Sécurité</t>
  </si>
  <si>
    <t>Transfert</t>
  </si>
  <si>
    <t>Environnement</t>
  </si>
  <si>
    <t>Hebdomadaire
A chaque réunion de suivi de reprise</t>
  </si>
  <si>
    <t>SUP-KPI-1</t>
  </si>
  <si>
    <t>10000 € au bout du 4e manquement</t>
  </si>
  <si>
    <t>Nombre de ressources par semaine et par profil présentes rapporté au plan de montée en charge prévu</t>
  </si>
  <si>
    <t>Respect du plan de charge</t>
  </si>
  <si>
    <t>A chaque livraison d'une version éligible à une mise en production</t>
  </si>
  <si>
    <t>Ecart entre les charges estimées et les charges consommées réellement par le titulaire pour produire les livrables en lien avec un cycle de développement agile.
- à la maille d'un PI
- à la maille d'une contribution</t>
  </si>
  <si>
    <r>
      <t xml:space="preserve">Non respect répété d'une même exigence sur une année glissante </t>
    </r>
    <r>
      <rPr>
        <u/>
        <sz val="11"/>
        <color theme="1"/>
        <rFont val="Marianne"/>
        <family val="3"/>
      </rPr>
      <t>associée à n'importe quelle prestation</t>
    </r>
  </si>
  <si>
    <t xml:space="preserve">TMA-EVO
TMA-MCO
</t>
  </si>
  <si>
    <t>3.1</t>
  </si>
  <si>
    <t>3.2</t>
  </si>
  <si>
    <t>Le titulaire réalise la prestation de reprise en lien étroit avec la prestation de pilotage contractuel du présent marché (cf. chapitre 3.2 du CCTP), notamment les activités de pilotage spécifiques associés à la reprise (cf. chapitre 3.2.3 du CCTP) et les livrables correspondants (diaporama de la réunion de lancement, comités de suivi, de coordination des opérations de reprise, PAQ, PAS, PCA...)</t>
  </si>
  <si>
    <t>Livrable</t>
  </si>
  <si>
    <t>Temporalité</t>
  </si>
  <si>
    <t>REP-LIV-01</t>
  </si>
  <si>
    <t>Listing des personnes présentes</t>
  </si>
  <si>
    <t>oui</t>
  </si>
  <si>
    <t>REP-LIV-02</t>
  </si>
  <si>
    <t>La CV thèque à jour de l'ensemble des intervenants sur le programme</t>
  </si>
  <si>
    <t>Au fil de l'eau des arrivées
Avant la fin de la période couverte par le forfait de pilotage</t>
  </si>
  <si>
    <t>REP-LIV-03</t>
  </si>
  <si>
    <t>REP-LIV-04</t>
  </si>
  <si>
    <t>Convention de service</t>
  </si>
  <si>
    <t>REP-LIV-05</t>
  </si>
  <si>
    <t>Organisation d'astreinte</t>
  </si>
  <si>
    <t>REP-LIV-06</t>
  </si>
  <si>
    <t>Elements nécessaires au lancement d'une commande projet</t>
  </si>
  <si>
    <t>REP-LIV-07</t>
  </si>
  <si>
    <t>Support de réunion de lancement avec la liste des participans</t>
  </si>
  <si>
    <t>REP-LIV-08</t>
  </si>
  <si>
    <t>Compte rendu de réunion de lancement</t>
  </si>
  <si>
    <t>REP-LIV-09</t>
  </si>
  <si>
    <t>Support de comités de pilotage de reprise avec la liste des participants</t>
  </si>
  <si>
    <t>REP-LIV-10</t>
  </si>
  <si>
    <t>Compte rendu de comité de pilotage de reprise</t>
  </si>
  <si>
    <t>REP-LIV-11</t>
  </si>
  <si>
    <t>Support de comités de suivi de reprise</t>
  </si>
  <si>
    <t>REP-LIV-12</t>
  </si>
  <si>
    <t>Compte rendu de comité de suivi de reprise</t>
  </si>
  <si>
    <t>Planning de reprise</t>
  </si>
  <si>
    <t>REP-LIV-13</t>
  </si>
  <si>
    <t>Etat de transférabilité</t>
  </si>
  <si>
    <t>REP-LIV-14</t>
  </si>
  <si>
    <t>Bilan de reprise</t>
  </si>
  <si>
    <t>REP-LIV-15</t>
  </si>
  <si>
    <t>Proposition d'actions d'améliorations</t>
  </si>
  <si>
    <t>REP-LIV-16</t>
  </si>
  <si>
    <t>Méthode d'évaluation des charges pour le dispositif de contractualisation agile</t>
  </si>
  <si>
    <t>REP-LIV-17</t>
  </si>
  <si>
    <t>Inventaire des vulnérabilités SSI identifiés dans les composants repris et propositions de piste de résolution</t>
  </si>
  <si>
    <t>REP-LIV-18</t>
  </si>
  <si>
    <t>Inventaire des obsolescences avec une proposition de roadmap de résolution</t>
  </si>
  <si>
    <t>REP-LIV-19</t>
  </si>
  <si>
    <t>Inventaire des demandes de support et des problèmes encore ouverts et proposition de pistes de résolution</t>
  </si>
  <si>
    <t>REP-LIV-20</t>
  </si>
  <si>
    <t>Inventaire des tickets de développement non terminés et à reprendre</t>
  </si>
  <si>
    <t>REP-LIV-21</t>
  </si>
  <si>
    <t>REP-LIV-22</t>
  </si>
  <si>
    <t>Trame de l'enquête de satisfaction client</t>
  </si>
  <si>
    <t>REP-LIV-23</t>
  </si>
  <si>
    <t>PAQ</t>
  </si>
  <si>
    <t>REP-LIV-24</t>
  </si>
  <si>
    <t>PAS</t>
  </si>
  <si>
    <t>REP-LIV-25</t>
  </si>
  <si>
    <t>REP-LIV-26</t>
  </si>
  <si>
    <t>Listing des personnes participant à une cession de formation</t>
  </si>
  <si>
    <t>REP-LIV-27</t>
  </si>
  <si>
    <t>Fiches d'évaluation des formations</t>
  </si>
  <si>
    <t>REP-LIV-28</t>
  </si>
  <si>
    <t>Liste des cas pratiques</t>
  </si>
  <si>
    <t>REP-LIV-29</t>
  </si>
  <si>
    <t>Matrice de compétence à jour</t>
  </si>
  <si>
    <t>REP-LIV-30</t>
  </si>
  <si>
    <t>Preuve ou attestation de compilation opérationnelle</t>
  </si>
  <si>
    <t>REP-LIV-31</t>
  </si>
  <si>
    <t>Livraison opérationnelle</t>
  </si>
  <si>
    <t>REP-LIV-32</t>
  </si>
  <si>
    <t>PIL-LIV-01</t>
  </si>
  <si>
    <t xml:space="preserve">Le listing de l'ensemble des intervenants sur le marché et leurs profils issu du panier de compétence accompagné des CV à jour </t>
  </si>
  <si>
    <t>Au fil de l'eau des arrivées et a minima une fois par an pour les mises à jour.</t>
  </si>
  <si>
    <t>PIL-LIV-02</t>
  </si>
  <si>
    <t>L'organigramme des intervenants du marché</t>
  </si>
  <si>
    <t>A chaque changement intervenant sur l'organigramme</t>
  </si>
  <si>
    <t>PIL-LIV-03</t>
  </si>
  <si>
    <t>PIL-LIV-04</t>
  </si>
  <si>
    <t>Plan de charge justifiant des commandes et de la facturation des prestations relatives aux cycles de développement agile</t>
  </si>
  <si>
    <t>PIL-LIV-05</t>
  </si>
  <si>
    <t>Transférabilité : Supports de formation pour transfert mis à jour avec les questionnaires d'évaluation</t>
  </si>
  <si>
    <t>PIL-LIV-06</t>
  </si>
  <si>
    <t>Transférabilité : Etat de transférabilité avec complexité</t>
  </si>
  <si>
    <t>PIL-LIV-07</t>
  </si>
  <si>
    <t>Trame du support de comité de pilotage</t>
  </si>
  <si>
    <t>PIL-LIV-08</t>
  </si>
  <si>
    <t>Support de comité de pilotage</t>
  </si>
  <si>
    <t>PIL-LIV-09</t>
  </si>
  <si>
    <t>Compte-rendu de comité de pilotage</t>
  </si>
  <si>
    <t>PIL-LIV-10</t>
  </si>
  <si>
    <t>Support de comité statégique</t>
  </si>
  <si>
    <t>PIL-LIV-11</t>
  </si>
  <si>
    <t>Compte-rendu de comité stratégique</t>
  </si>
  <si>
    <t>PIL-LIV-12</t>
  </si>
  <si>
    <t xml:space="preserve">Eléments pour passer les commandes </t>
  </si>
  <si>
    <t>Délai convenu avec l'ANTAI</t>
  </si>
  <si>
    <t>PIL-LIV-13</t>
  </si>
  <si>
    <t>Enquête de satisfaction</t>
  </si>
  <si>
    <t>PIL-LIV-14</t>
  </si>
  <si>
    <t>PIL-LIV-15</t>
  </si>
  <si>
    <t>PIL-LIV-16</t>
  </si>
  <si>
    <t>partagé avec le responsable d'opération au fil de l'eau.
Présenté en copil une fois par an</t>
  </si>
  <si>
    <t>PIL-LIV-17</t>
  </si>
  <si>
    <t>Présentation tous les 3 mois</t>
  </si>
  <si>
    <t>PIL-LIV-18</t>
  </si>
  <si>
    <t>Valorisation des indicateurs de performances</t>
  </si>
  <si>
    <t>Selon la fréquence de chaque indicateur
Présentation en comité pilotage
Archivage de l'historique</t>
  </si>
  <si>
    <t>TMA-LIV-01</t>
  </si>
  <si>
    <t>TMA-LIV-02</t>
  </si>
  <si>
    <t>Mise à jour au fil de l'eau.
Version stabilisée avant le lancement de la planification.
Tout élément du backlog non stabilisé doit être validé avec l'ANTAI.</t>
  </si>
  <si>
    <t>TMA-LIV-04</t>
  </si>
  <si>
    <t>Planification : plan de chaque équipe du cycle de développement à venir</t>
  </si>
  <si>
    <t>Validé par l'ANTAI avant le lancement de la réalisation</t>
  </si>
  <si>
    <t>TMA-LIV-05</t>
  </si>
  <si>
    <t>Planification : présentation du plan de chaque sujet au chef de projet côté ANTAI pour validation</t>
  </si>
  <si>
    <t>TMA-LIV-06</t>
  </si>
  <si>
    <t>Planification : découpage en US chiffrées et dépendances identifiées pour chaque besoin</t>
  </si>
  <si>
    <t>TMA-LIV-07</t>
  </si>
  <si>
    <t xml:space="preserve">Réalisation : tickets de développement / tests2à2 terminés </t>
  </si>
  <si>
    <t>Avant la fin du sprint</t>
  </si>
  <si>
    <t>TMA-LIV-08</t>
  </si>
  <si>
    <t>Réalisation : code source dans la PIC ANTAI</t>
  </si>
  <si>
    <t>Avant la fermeture du ticket de développement</t>
  </si>
  <si>
    <t>TMA-LIV-09</t>
  </si>
  <si>
    <t>Réalisation : documentation mise à jour</t>
  </si>
  <si>
    <t>Démonstration des développements réalisés</t>
  </si>
  <si>
    <t>TMA-LIV-10</t>
  </si>
  <si>
    <t>Recette : plan de test</t>
  </si>
  <si>
    <t>Validé par l'ANTAI avant le lancement de la recette</t>
  </si>
  <si>
    <t>TMA-LIV-11</t>
  </si>
  <si>
    <t>TMA-LIV-12</t>
  </si>
  <si>
    <t xml:space="preserve">Recette : tickets de recette terminés </t>
  </si>
  <si>
    <t>TMA-LIV-13</t>
  </si>
  <si>
    <t>Avant livraison du ticket correctif</t>
  </si>
  <si>
    <t>TMA-LIV-15</t>
  </si>
  <si>
    <t>Tests automatisés amendés / corrigés le cas échéant</t>
  </si>
  <si>
    <t>SUP-LIV-01</t>
  </si>
  <si>
    <t>SUP-LIV-02</t>
  </si>
  <si>
    <t>Rapport d'incident pour les P1 / P2 / P3 (tickets clos et tickets en cours sur la période)</t>
  </si>
  <si>
    <t>Chaque fin de trimestre</t>
  </si>
  <si>
    <t>SUP-LIV-03</t>
  </si>
  <si>
    <t>Ensemble des livrables à déployer construits à partir de la PIC ANTAI</t>
  </si>
  <si>
    <t>Avant transmission de l'ensemble des éléments au marché de TME</t>
  </si>
  <si>
    <t>Bordereau de livraison</t>
  </si>
  <si>
    <t>Procédure de MEP</t>
  </si>
  <si>
    <t>Cahier de recette opérationnelle</t>
  </si>
  <si>
    <t>Procédure de retour-arrière</t>
  </si>
  <si>
    <t>Bilan de MEP</t>
  </si>
  <si>
    <t>TRS-LIV-01</t>
  </si>
  <si>
    <t>Liste des cas pratiques couvrant le périmètre a transférer</t>
  </si>
  <si>
    <t>Date définie par l'ANTAI au moment du lancement de l'opération de transfert</t>
  </si>
  <si>
    <t>TRS-LIV-02</t>
  </si>
  <si>
    <t>Planning des formations a réaliser sur la période de transfert</t>
  </si>
  <si>
    <t>TRS-LIV-03</t>
  </si>
  <si>
    <t>Formulaires d'évaluation</t>
  </si>
  <si>
    <t>TRS-LIV-04</t>
  </si>
  <si>
    <t>TRS-LIV-05</t>
  </si>
  <si>
    <t>Bilan de transfert (CR de chaque formation, nb de participants, questions ouvertes (répondues en séance ou ultérieurement et une évaluation de la qualité des participants)</t>
  </si>
  <si>
    <t>Le titulaire est tenu à une obligation de conseil et de proposition vis-à-vis de l’ANTAI afin de l’alerter dans les délais les plus brefs de toute difficulté avérée ou potentielle dans l’exécution du présent marché et de proposer les solutions permettant de les corriger ou de les anticiper.</t>
  </si>
  <si>
    <t xml:space="preserve">Tout livrable documentaire est livré dans un format électronique exploitable dans l'outil de gestion documentaire mis en œuvre par l'ANTAI.
Si des schémas ou autres documents spécifiques doivent être inclus dans l'outil Confluence précité, le titulaire de marché doit utiliser les outils bureautiques standards (Microsoft Office, Libre Office, etc.) pour livrer une version modifiable du document.
</t>
  </si>
  <si>
    <t>Le titulaire devra prendre en compte, dans la programmation de ses opérations de maintenance, les interventions effectuées en heures non ouvrées de la part des différents partenaires et/ou des autres marchés (exemple : accompagnement de mise en production effectuée de nuit ou sur un weekend).</t>
  </si>
  <si>
    <t>Dans le cadre de la production des études, le titulaire du présent marché doit a minima respecter les étapes suivantes :
• Cadrage du besoin et des livrables ;
• Présentation détaillée de la méthode envisagée pour la conduite de l'étude notamment les réunions et les entretiens qui seront menés ;
• Chiffrage fondé sur les profils nécessaires, le niveau de complexité des travaux et des livrables demandés ;
• Validation par l'ANTAI et commande de l'étude ;
• Réalisation de l'étude selon la méthode validée par l'ANTAI ;
• Restitution des livrables à l'ANTAI et réalisation des ajustements nécessaires.</t>
  </si>
  <si>
    <t>3.4</t>
  </si>
  <si>
    <t>Le titulaire met en place et assure un support de niveau 2 et 3 sur les composants applicatifs (TMA) relatifs au périmètre du présent marché selon les processus et les outils définis au sein des annexes relatives au cadre technique de l'ANTAI (cf. annexe 4 du CCTP) et à l'organisation du support technique de l'ANTAI (cf. annexe 5 du CCTP). Le niveau 2 joue un rôle de guichet unique pour les interlocuteurs des autres marchés des programmes CNT et doit impérativement être mobilisé par le titulaire du présent marché avant toute escalade au niveau 3. En revanche, la facturation associée à la résolution d'une demande ne peut correspondre qu'à une et une seule unité d'œuvre même si le niveau 2 a joué un rôle dans le traitement d'une demande escaladée au niveau 3.</t>
  </si>
  <si>
    <t>3.3</t>
  </si>
  <si>
    <t>3.8</t>
  </si>
  <si>
    <t>Exigences relatives à la prestation SSI-Sécurité des systèmes d'information.</t>
  </si>
  <si>
    <t>Chapitre CCTP</t>
  </si>
  <si>
    <t>SSI-001</t>
  </si>
  <si>
    <t>3.6</t>
  </si>
  <si>
    <t>SSI-002</t>
  </si>
  <si>
    <t>SSI-003</t>
  </si>
  <si>
    <r>
      <t xml:space="preserve">Le titulaire propose une organisation de la prestation SSI cohérente au regard de la comitologie et des exigences de cette prestation </t>
    </r>
    <r>
      <rPr>
        <i/>
        <sz val="11"/>
        <color theme="1"/>
        <rFont val="Marianne"/>
        <family val="3"/>
      </rPr>
      <t>via</t>
    </r>
    <r>
      <rPr>
        <sz val="11"/>
        <color theme="1"/>
        <rFont val="Marianne"/>
        <family val="3"/>
      </rPr>
      <t xml:space="preserve"> le plan d'assurance sécurité.
Pour la phase de reprise, le titulaire soumet à validation de l’ANTAI une organisation de la prestation de SSI adaptée aux enjeux de cette phase, respectant ainsi les exigences de la prestation de « PIL-REP», tout en réalisant les activités pertinentes parmi celles prévues au titre de la présente prestation. Le titulaire garantit néanmoins une montée en puissance progressive de la prestation de SSI afin de réaliser l’ensemble des activités et de respecter l’ensemble des exigences prévues au titre de la présente prestation, dès la bascule de responsabilité.
</t>
    </r>
  </si>
  <si>
    <t>SSI-004</t>
  </si>
  <si>
    <t>Dans ses travaux d’ingénierie, le Titulaire doit proposer des solutions techniques qui ne constituent pas un obstacle au prononcé de l’homologation du système d’information. Il privilégiera, pour l’implémentation de solutions de sécurité, les solutions qualifiées par l’ANSSI.</t>
  </si>
  <si>
    <t>SSI-005</t>
  </si>
  <si>
    <t>SSI-006</t>
  </si>
  <si>
    <t>Le titulaire s'engage à demander l'accord préalable exprès et écrit de l'ANTAI avant de communiquer toute information sensible (au sens de la PGSN-MI) à un tiers (autre que les agents du titulaire préalablement déclarés et autorisés par l’ANTAI dans la liste des intervenants).</t>
  </si>
  <si>
    <t>SSI-007</t>
  </si>
  <si>
    <t>SSI-008</t>
  </si>
  <si>
    <t>Le titulaire doit respecter le besoin d'en connaître : seuls ses agents de la liste des intervenants ont accès aux informations nécessaires pour l'exécution du marché. Le respect de cette obligation par le titulaire doit être garanti par la mise en place et l'utilisation de mécanismes de sécurité (authentification individuelle, gestion des droits et traçabilité des accès).</t>
  </si>
  <si>
    <t>SSI-009</t>
  </si>
  <si>
    <t>SSI-010</t>
  </si>
  <si>
    <t xml:space="preserve">À l’issue du marché, le titulaire procède soit à la restitution, soit à la destruction de l’ensemble des informations sensibles sur support électronique et des documents associés incluant les courriels :
 - En cas de restitution, un bordereau de restitution doit être établi par le titulaire qui identifie le représentant de l'ANTAI à qui sont remis les informations sensibles sur support électronique, en déclare la liste et stipule que le titulaire certifie n'avoir ni établi ni conservé de copie des informations sensibles ;
 - En cas de destruction, un bordereau de destruction doit être établi par le titulaire qui identifie les supports électroniques détruits, le ou les agents du titulaire ayant procédé à la destruction, le ou les agents du titulaire ayant assisté à la destruction en qualité de témoin(s), le ou les moyens de destruction utilisés. Ce bordereau est transmis à l'ANTAI sans délai et stipule que le titulaire certifie n'avoir ni établi ni conservé de copie des informations sensibles.
</t>
  </si>
  <si>
    <t>SSI-011</t>
  </si>
  <si>
    <t>SSI-012</t>
  </si>
  <si>
    <t>SSI-013</t>
  </si>
  <si>
    <t>Le titulaire s’engage à traiter les données uniquement pour la ou les seule(s) finalité(s) déclarée(s) dans le registre, en accord avec l’ANTAI.</t>
  </si>
  <si>
    <t>SSI-014</t>
  </si>
  <si>
    <t>Le titulaire s’engage à ne pas effectuer de traitements non documentés et non agréés par l’ANTAI.</t>
  </si>
  <si>
    <t>SSI-015</t>
  </si>
  <si>
    <t>SSI-016</t>
  </si>
  <si>
    <t>SSI-017</t>
  </si>
  <si>
    <t>SSI-018</t>
  </si>
  <si>
    <t>Le titulaire garantit que tout intervenant sur le SI renseigne et signe le formulaire de demande d'habilitation fourni par l’ANTAI comprenant un engagement de confidentialité. 
L'ANTAI pourra être amenée à fournir plusieurs formulaires pour un même agent, notamment si celui-ci intervient sur des systèmes relevant de la responsabilité d'autres administrations.</t>
  </si>
  <si>
    <t>SSI-019</t>
  </si>
  <si>
    <t>SSI-021</t>
  </si>
  <si>
    <t>Le titulaire s’engage à implémenter les améliorations de processus ou de procédures à l’issue des audits dans les meilleurs délais de manière à se mettre en conformité vis-vis des recommandations émises par les audits.</t>
  </si>
  <si>
    <t>SSI-022</t>
  </si>
  <si>
    <t xml:space="preserve">Le titulaire s’engage à implémenter les mesures techniques permettant de corriger les failles constatées au sein du périmètre de responsabilité du titulaire. Les failles concernées sont celles détectées soit directement dans le code informatique dont le titulaire est en charge au titre du présent marché, soit dans un composant technique tiers sur lequel il s'appuie (ex : bibliothèque logicielle, framework de développement, middleware, SGBD, etc.).
 </t>
  </si>
  <si>
    <t>SSI-023</t>
  </si>
  <si>
    <t>SSI-024</t>
  </si>
  <si>
    <t>SSI-025</t>
  </si>
  <si>
    <t>Le titulaire met en œuvre tous les moyens à sa disposition pour assurer un niveau de sécurité adapté dans les échanges informatiques avec les différents partenaires de l'ANTAI.</t>
  </si>
  <si>
    <t>SSI-026</t>
  </si>
  <si>
    <t xml:space="preserve">Le titulaire doit démontrer à l'ANTAI son aptitude à protéger les informations sensibles qu'il serait amené à traiter en dehors des systèmes d'information du ministère de l'Intérieur, notamment sur le ou les sites du titulaire. Pour ce faire :
 - Soit l'isolation des moyens de traitement des informations s'effectue de manière physique ;
 - Soit cette isolation s'effectue par une interface logique de sécurité présentant des garanties suffisantes afin d'empêcher l'accès aux moyens de traitement des informations sensibles par des tiers.
</t>
  </si>
  <si>
    <t>SSI-027</t>
  </si>
  <si>
    <t>En cas d’accès au SI de l’ANTAI depuis des locaux du titulaire, le titulaire s’engage à respecter les exigences des articles suivants de l'instruction interministérielle II901 (https://www.legifrance.gouv.fr/download/pdf/circ?id=39217) :
 - Article 15 : Protection physique des locaux
 - Article 7 : Maîtrise des risques (et pour lequel le titulaire devra réaliser, à ses frais, toutes les analyses correspondantes)</t>
  </si>
  <si>
    <t>SSI-028</t>
  </si>
  <si>
    <t>En fin de marché, le titulaire s’engage à restituer ou détruire de manière sécurisée l’ensemble des informations propriété de l’ANTAI dans un délai maximum d'un mois à compter de la fin du présent marché. </t>
  </si>
  <si>
    <t>Le titulaire s’engage à informer immédiatement l’ANTAI de toute violation du règlement européen ou toute autre disposition du droit, y compris si elle résulte d'une demande de l'ANTAI.</t>
  </si>
  <si>
    <t>Le titulaire s’engage à former, responsabiliser et sensibiliser l’ensemble de ses employés et des employés de ses sous-traitants susceptibles d’accéder à des données à caractère personnel dans le cadre de l’exécution du présent marché.</t>
  </si>
  <si>
    <t>Le titulaire veille en mode préventif à ce que ses développements soient compatibles avec le PCI (Plan de Continuité Informatique) de l’ANTAI.</t>
  </si>
  <si>
    <t xml:space="preserve">Le titulaire travaille en étroite collaboration avec l’ANTAI pour résoudre les crises éventuelles dans les plus brefs délais ou, à défaut, pour en limiter les impacts. </t>
  </si>
  <si>
    <t>À la suite d'une crise résolue, le titulaire met en œuvre les actions approuvées par l'ANTAI afin de remédier à ses causes et corriger ses conséquences.</t>
  </si>
  <si>
    <t>TMA-LIV-16</t>
  </si>
  <si>
    <t>cf. annexe 7.8 du CCTP.</t>
  </si>
  <si>
    <t>Le titulaire doit rédiger l'ensemble des livrables documentaires, techniques et fonctionnels (y compris les commentaires associés au code source) produits dans le cadre du présent marché dans un français correct. L’ANTAI peut refuser tout livrable qui ne serait pas rédigé dans un français correct.
Par dérogation, les documents techniques provenant de tiers et correspondant à des produits ou services sur étagère peuvent toutefois être livrés en anglais lorsqu’il n’existe pas de version française exploitable et sous réserve de faire l’objet d’une fiche de présentation rédigée en français permettant de décrire le contenu de ces documents.
Par ailleurs, l'ensemble des échanges intervenant dans le cadre de l'exécution des prestations du présent marché doit se faire en langue française.</t>
  </si>
  <si>
    <t>Le titulaire du présent marché utilise obligatoirement et pendant toute la durée du marché les outils du cadre technique de l'ANTAI présentés dans l’annexe 4 du CCTP relative au cadre technique de l'ANTAI et les évolutions que l’ANTAI y apportera. Il peut éventuellement proposer des outils complémentaires dont l'usage doit être validé obligatoirement et au préalable par l'ANTAI. Dans ce cas, le titulaire doit justifier de manière détaillée la cohérence de ces outils avec le cadre technique de l'ANTAI, les mécanismes d'interopérabilité et le respect des exigences de transférabilité précisés au chapitre 3.8 du CCTP (notamment sur les données collectées).</t>
  </si>
  <si>
    <t>Le système d’information de l'ANTAI ne doit subir aucune dégradation dans le cadre des prestations exécutées par le titulaire, qu'il s’agisse d’une dégradation :
• Fonctionnelle ;
• De performance (en termes de disponibilité et de temps de réponse) ;
• D’ergonomie ;
• De fiabilité (des données affichées et des restitutions qui en sont issues) ;
• D’exploitabilité et de portabilité ;
• De maintenabilité ;
• De sécurité.</t>
  </si>
  <si>
    <t>Le titulaire assure la préparation et la coordination des différentes réunions et comités dont il a la responsabilité (cf. comitologie précisée au chapitre 3.2.2.1 et 3.2.3.1 en phase de reprise).</t>
  </si>
  <si>
    <t>Dans le cadre de la production d'études décisionnelles, le titulaire assure le suivi des demandes et répond à l’ensemble des interrogations de l’ANTAI sur les données livrées.
Un unique point d’entrée est défini pour les questions de l’ANTAI et les réponses associées.
En cas de doute sur la cohérence de certaines données, l’ANTAI peut demander une extraction de quelques dossiers afin de vérifier leurs caractéristiques.
Le titulaire assure le suivi des demandes et répond à l’ensemble des interrogations de l’ANTAI sur les données livrées et notamment pour assurer la cohérence des indicateurs décisionnels ou statistiques produits par l'ANTAI vis-à-vis des systèmes transactionnels.</t>
  </si>
  <si>
    <t>Le titulaire respecte les délais de traitement maximum pour les demandes de support exigés par l'ANTAI (cf. chapitre 3.4.5 du CCTP). Ces délais sont obtenus par croisement de la priorité assignée à chaque sollicitation et du niveau de service associé au composant concerné (cf. annexe 5 du CCTP).</t>
  </si>
  <si>
    <t>Procédures de PCA (PGC, PCO, PCI) du titulaire en cohérence avec le PCA du CNT.</t>
  </si>
  <si>
    <t>Le titulaire met à disposition dès la notification et sur la durée du marché un responsable de la sécurité des systèmes d’information.
L'ANTAI se réserve le droit de vérifier le niveau de compétences en SSI de ce responsable et de le récuser si elle juge ce niveau insuffisant, le titulaire ayant alors l'obligation de proposer sans délai à l’ANTAI un nouveau responsable sécurité. 
À l'issue de la phase de reprise, le responsable de la sécurité des systèmes d'information et le pilotage opérationnel des activités SSI sont valorisés par le forfait SSI</t>
  </si>
  <si>
    <t>18 mois après notification du marché</t>
  </si>
  <si>
    <t>Le titulaire s’assure qu’aucune information sensible ne soit transmise à l’extérieur. À ce titre, le titulaire assure notamment la destruction sécurisée des matériels obsolètes ou des supports décommissionnés.</t>
  </si>
  <si>
    <t>3.5</t>
  </si>
  <si>
    <t>Le titulaire s'efforce de prendre en compte les bonnes pratiques du cadre de cohérence technique du ministère de l'Intérieur (cf. annexe 7.1 du CCTP) dans la conception des produits logiciels relatifs au présent marché.</t>
  </si>
  <si>
    <t>Plan de performance environnementale incluant le taux de ressources formées</t>
  </si>
  <si>
    <t>Le titulaire doit respecter le calendrier de formation défini parle titulaire sortant du marché du CNT6 et validé par l'ANTAI</t>
  </si>
  <si>
    <t>Le titulaire nomme un responsable qualité chargé de suivre et de traiter toutes les activités relatives à ce thème (méthode et processus, actions correctives, audits internes, revue des livrables, gestion des non conformités, indicateurs…).</t>
  </si>
  <si>
    <r>
      <t xml:space="preserve">Le titulaire est tenu de communiquer à l’ANTAI la liste complète des intervenants susceptibles d'intervenir dans l'exécution du marché, qu'ils soient salariés du titulaire ou de ses sous-traitants. Tout changement concernant la composition de cette liste doit être notifié à l’ANTAI sans délai. 
Le titulaire est également chargé d'actualiser, de manière continue, l'organigramme et la liste des collaborateurs en fonction des recrutements effectués. Ces documents actualisés doivent être présentés lors de chaque réunion du COSUI et du COPIL.
Enfin, la liste des intervenants ainsi que le formulaire d'accès au Système d'Information doivent être transmis à l'adresse suivante : </t>
    </r>
    <r>
      <rPr>
        <b/>
        <sz val="11"/>
        <rFont val="Marianne"/>
        <family val="3"/>
      </rPr>
      <t>habilitation-antai@interieur.gouv.fr</t>
    </r>
    <r>
      <rPr>
        <sz val="11"/>
        <rFont val="Marianne"/>
        <family val="3"/>
      </rPr>
      <t>.</t>
    </r>
  </si>
  <si>
    <t>Le titulaire du présent marché travaille en forte coordination avec le ou les tiers désignés par l'ANTAI pour reprendre les services et prestations du présent marché.</t>
  </si>
  <si>
    <t>Le titulaire doit pouvoir assister, sur demande de l'ANTAI, le titulaire du marché de TME dans le déploiement des versions applicatives candidates, dans les environnements techniques cibles (exemple: préproduction, production).</t>
  </si>
  <si>
    <t>Oui</t>
  </si>
  <si>
    <t>Chaque lundi de la période de reprise commandée</t>
  </si>
  <si>
    <t>Validation des méthodes de calcul des indicateurs et des chiffres produits</t>
  </si>
  <si>
    <t>REP-LIV-33</t>
  </si>
  <si>
    <t>Evaluation des formations</t>
  </si>
  <si>
    <t xml:space="preserve">SSI-PENA-2
</t>
  </si>
  <si>
    <r>
      <t>Le titulaire respecte les règles relatives à la maintenance du référentiel documentaire (cf. annexe 3 "Référentiel documentaire" du CCTP</t>
    </r>
    <r>
      <rPr>
        <sz val="11"/>
        <rFont val="Marianne"/>
        <family val="3"/>
      </rPr>
      <t>), transférable en fin de marché.</t>
    </r>
    <r>
      <rPr>
        <sz val="11"/>
        <color theme="1"/>
        <rFont val="Marianne"/>
        <family val="3"/>
      </rPr>
      <t> </t>
    </r>
  </si>
  <si>
    <t>Rapport d'audit de code qualité, sécurité et accessibilité</t>
  </si>
  <si>
    <t>TMA MCO</t>
  </si>
  <si>
    <t>Pour les incidents P1 P2 un rapport post-mortem devra être capitalisé dans le volet exploitation de la documentation</t>
  </si>
  <si>
    <t>Plan d'amélioration continu par prestation</t>
  </si>
  <si>
    <t>Volumes détaillés de l'activité de support</t>
  </si>
  <si>
    <t>ETU-LIV-01</t>
  </si>
  <si>
    <t>ETU-LIV-02</t>
  </si>
  <si>
    <t>ETU-LIV-03</t>
  </si>
  <si>
    <t>ETU-LIV-04</t>
  </si>
  <si>
    <t>ETU-LIV-05</t>
  </si>
  <si>
    <t>Rapport d'étude</t>
  </si>
  <si>
    <t>Synthèse sous forme d'un diaporama</t>
  </si>
  <si>
    <t>Réunion de restitution orale de la synthèse</t>
  </si>
  <si>
    <t>Comptes-rendus de toutes les réunions et entretiens menés dans le cadre de l'étude.</t>
  </si>
  <si>
    <t>Autres livrables logiciels et documentaires en fonction du type de l'étude et précisés dans le bon de commande
(ex.: schéma de base de données, schéma d'architecture, requête SQL, maquette dynamique de parcours utilisateur...)</t>
  </si>
  <si>
    <t>unités d'œuvres préfixées par REP</t>
  </si>
  <si>
    <t>TMA-LIV-17</t>
  </si>
  <si>
    <t>TMA-LIV-18</t>
  </si>
  <si>
    <t>TMA-LIV-19</t>
  </si>
  <si>
    <t>TMA-LIV-20</t>
  </si>
  <si>
    <t>TMA-LIV-21</t>
  </si>
  <si>
    <t>TMA-LIV-22</t>
  </si>
  <si>
    <t>TMA-LIV-23</t>
  </si>
  <si>
    <t>Stratégie de recette par domaine</t>
  </si>
  <si>
    <t>Mis à jour au fil de l'eau</t>
  </si>
  <si>
    <t xml:space="preserve">Nombre de modification dans le processus de gestion des incidents, non justifiées vis-à-vis de la situation constatée par les équipes de l'ANTAI.
Cette pénalité peut être appliquée plusieurs fois pour une même demande en cas de réitération des manquements du titulaire du présent marché.
Il s'agit notamment des cas suivants :
- demande suspendue non justifiée par le titulaire au sein de l'outil ITSM ;
- affectation à un problème sans validation préalable de l'ANTAI ;
- changement de la priorité d'un incident à la baisse sans validation de l'ANTAI.
- bascule d'un incident vers l'état "Résolu" ou "Clos" sans résolution avérée ; </t>
  </si>
  <si>
    <t>Murissement : Traces des échanges de l'avancement du murissement pour chaque besoin de niveau contribution</t>
  </si>
  <si>
    <t>Bilan du cycle de développement</t>
  </si>
  <si>
    <t>unités d'œuvres préfixées par TRS</t>
  </si>
  <si>
    <t>Le titulaire assure l'organisation, la préparation et le pilotage général des opérations de transfert (cf. chapitre 3.2 du CCTP).</t>
  </si>
  <si>
    <t>REP-KPI-2</t>
  </si>
  <si>
    <r>
      <t xml:space="preserve">Indicateurs relatifs à l'activité de support du titulaire, </t>
    </r>
    <r>
      <rPr>
        <i/>
        <sz val="11"/>
        <rFont val="Marianne"/>
        <family val="3"/>
      </rPr>
      <t>a minima</t>
    </r>
    <r>
      <rPr>
        <sz val="11"/>
        <rFont val="Marianne"/>
        <family val="3"/>
      </rPr>
      <t xml:space="preserve"> les volumes de ticket N2/N3 par statut pendant la période sur chaque périmètre fonctionnel du marché</t>
    </r>
  </si>
  <si>
    <t>Paragraphe de l'offre traitant du livrable</t>
  </si>
  <si>
    <t>PIL-REP</t>
  </si>
  <si>
    <t>Détail et bilan des tests réalisés</t>
  </si>
  <si>
    <t>Ticket résolu</t>
  </si>
  <si>
    <t>A chaque action de résolution</t>
  </si>
  <si>
    <t>A l'issue de la VSR de la bascule de responsabilité puis à chaque date d'anniversaire contractuel du marché.</t>
  </si>
  <si>
    <r>
      <t xml:space="preserve">Le titulaire gère </t>
    </r>
    <r>
      <rPr>
        <i/>
        <sz val="11"/>
        <rFont val="Marianne"/>
        <family val="3"/>
      </rPr>
      <t>a minima</t>
    </r>
    <r>
      <rPr>
        <sz val="11"/>
        <rFont val="Marianne"/>
        <family val="3"/>
      </rPr>
      <t xml:space="preserve"> trois niveaux de planification :
• La planification générale du marché qu’il actualise et présente à chaque COSUI et à chaque COPIL ;
• La planification détaillée des activités de chaque prestation, mise à jour si nécessaire de façon hebdomadaire et présentée lors des COSUI ;
• La planification détaillée de chaque cycle de développent dont il a la charge.
</t>
    </r>
  </si>
  <si>
    <t>Le titulaire s’organise pour travailler en temps de crise avec les différents acteurs du CNT (titulaires des marchés des programmes CNT, partenaires, éditeurs...) dans l'objectif de garantir, en cas de crise, un niveau de service au plus proche de la situation nominale. Lors d'une crise, il précise également à l'ANTAI et le plus rapidement possible les fonctions qu’il n'est plus en mesure d’assurer et pour quelle durée.
Le titulaire garantit la continuité des activités fondamentales de support N2/N3 et de maintenance corrective, notamment pour assurer le développement de correctifs en lien avec des failles critiques ou majeures.</t>
  </si>
  <si>
    <t>Nombre total d'incidents P1 et P2 constatées au cours d'un trimestre calendaire sur les environnements de production pendant la période de VSR et donnant lieu à un correctif. Sont considérées les anomalies introduites par des développements livrés par le titulaire du marché.</t>
  </si>
  <si>
    <t>PIL-PENA-1</t>
  </si>
  <si>
    <t>PIL-PENA-2</t>
  </si>
  <si>
    <t>PIL-PENA-3</t>
  </si>
  <si>
    <t>PIL-PENA-4</t>
  </si>
  <si>
    <r>
      <t xml:space="preserve">A partir du cinquième défaut d'installation </t>
    </r>
    <r>
      <rPr>
        <b/>
        <sz val="11"/>
        <rFont val="Marianne"/>
        <family val="3"/>
      </rPr>
      <t>au cours du premier trimestre calendaire consécutif à la bascule de responsabilité</t>
    </r>
    <r>
      <rPr>
        <sz val="11"/>
        <rFont val="Marianne"/>
        <family val="3"/>
      </rPr>
      <t xml:space="preserve"> et lié à un ou plusieurs livrables produits : 1 000 euros par défaut constaté dans le cadre de la maintenance évolutive et 200 euros par défaut constaté dans le cadre de la maintenance corrective.
A partir du troisième défaut d'installation</t>
    </r>
    <r>
      <rPr>
        <b/>
        <sz val="11"/>
        <rFont val="Marianne"/>
        <family val="3"/>
      </rPr>
      <t xml:space="preserve"> au cours du deuxième trimestre calendaire consécutif à la bascule de responsabilité</t>
    </r>
    <r>
      <rPr>
        <sz val="11"/>
        <rFont val="Marianne"/>
        <family val="3"/>
      </rPr>
      <t xml:space="preserve"> et lié à un ou plusieurs livrables produits : 1 000 euros par défaut constaté dans le cadre de la maintenance évolutive et 200 euros par défaut constaté dans le cadre de la maintenance corrective.
A partir du deuxième défaut d'installation</t>
    </r>
    <r>
      <rPr>
        <b/>
        <sz val="11"/>
        <rFont val="Marianne"/>
        <family val="3"/>
      </rPr>
      <t xml:space="preserve"> à partir du troisième trimestre calendaire consécutif à la bascule de responsabilité</t>
    </r>
    <r>
      <rPr>
        <sz val="11"/>
        <rFont val="Marianne"/>
        <family val="3"/>
      </rPr>
      <t xml:space="preserve"> et lié à un ou plusieurs livrables produits : 1 000 euros par défaut constaté dans le cadre de la maintenance évolutive et 200 euros par défaut constaté dans le cadre de la maintenance corrective.</t>
    </r>
  </si>
  <si>
    <t>TRS-LIV-06</t>
  </si>
  <si>
    <t xml:space="preserve">Nombre de composants non transférables créés au cours du marché ou dont le transfert est devenu impossible à l'issue du marché du fait de la maintenance opérée par le titulaire du présent marché. 
A ce titre, le titulaire doit alerter l'ANTAI sur les problématiques de transférabilité de certains composants lors des audits opérés en phase de reprise et également dans le cadre des mises à jour effectuées au titre de la garantie continue de transférabilité (cf. prestation de pilotage). Cet état de lieux sera utilisé par l'ANTAI pour évaluer l'impact du titulaire du présent marché sur la transférabilité des composants en fin de marché. Cette pénalité concerne également les composants dont le transfert n'a pu être effectué par le titulaire du présent marché par omission au sein de l'état de transférabilité.
</t>
  </si>
  <si>
    <t>50 000 euros par composant simple non transférable en fin de marché,
80 000 euros par composant moyen non transférable en fin de marché,
100 000 euros par composant complexe non transférable en fin de marché.
Sans préjudice des dédommagements pouvant lui être réclamés en sus.</t>
  </si>
  <si>
    <t>TMA-EVO</t>
  </si>
  <si>
    <t>TMA-LIV-03</t>
  </si>
  <si>
    <t>TMA-LIV-14</t>
  </si>
  <si>
    <t>Réalisation : patrimoine de test (dont tests automatisés)</t>
  </si>
  <si>
    <t>Mise à jour au fil de l'eau.</t>
  </si>
  <si>
    <t>Recette : bilan de recette / PV VABF</t>
  </si>
  <si>
    <t>Le titulaire doit s'assurer du très bon niveau de maîtrise par ses collaborateurs des processus et applications métiers gérés au titre du présent marché ; ceci afin d'optimiser en permanence le taux de satisfaction des demandeurs/bénéficiaires, le taux traitement des demandes directement par le niveau 1 TME ou le niveau 2 du présent marché sans escalade, le délai moyen de traitement des demandes et la clôture au plus tôt des demandes hors délai.</t>
  </si>
  <si>
    <t>Etat de transférabilité avec complexité</t>
  </si>
  <si>
    <t>PIL-032</t>
  </si>
  <si>
    <t>Nombre total d'anomalies P1 et P2 constatées au cours d'un trimestre calendaire en phase VABF. Sont considérées les anomalies introduites par des développements livrés par le titulaire du marché ainsi que les anomalies de déploiement du livrable. Les tests deux à deux sont exclus du calcul de la pénalité.</t>
  </si>
  <si>
    <t>Stabilité de l'en-cours</t>
  </si>
  <si>
    <r>
      <t>Murissement : backlog du cycle à venir dont chaque élément doit être prêt à engager en développement.
Voir le CCTP §</t>
    </r>
    <r>
      <rPr>
        <b/>
        <sz val="11"/>
        <rFont val="Marianne"/>
        <family val="3"/>
      </rPr>
      <t xml:space="preserve"> 3.3.3.2</t>
    </r>
    <r>
      <rPr>
        <sz val="11"/>
        <rFont val="Marianne"/>
        <family val="3"/>
      </rPr>
      <t xml:space="preserve"> pour le </t>
    </r>
    <r>
      <rPr>
        <sz val="11"/>
        <color theme="1"/>
        <rFont val="Marianne"/>
        <family val="3"/>
      </rPr>
      <t>contenu attendu pour chaque élément du backlog</t>
    </r>
  </si>
  <si>
    <t>Plan de gestion des obsolescences et de traitement des vulnérabilités SSI.</t>
  </si>
  <si>
    <t>Dossier de sécurité des SI dans le cadre des SI.</t>
  </si>
  <si>
    <t>Résultat d'un audit de conformité II901</t>
  </si>
  <si>
    <t>Bordereau de restitution des informations propriété de l’ANTAI. </t>
  </si>
  <si>
    <t>Bordereau de destruction des matériels obsolètes ou des supports décommissionnés.</t>
  </si>
  <si>
    <t>Procédure d’anonymisation ou de pseudonymisation.</t>
  </si>
  <si>
    <t>SSI-LIV-1</t>
  </si>
  <si>
    <t>SSI-LIV-2</t>
  </si>
  <si>
    <t>SSI-LIV-3</t>
  </si>
  <si>
    <t>Plan d'assurance sécurité</t>
  </si>
  <si>
    <t>SSI-LIV-4</t>
  </si>
  <si>
    <t>SSI-LIV-5</t>
  </si>
  <si>
    <t>SSI-LIV-6</t>
  </si>
  <si>
    <t>SSI-LIV-7</t>
  </si>
  <si>
    <t>SSI-LIV-8</t>
  </si>
  <si>
    <t>SSI-LIV-9</t>
  </si>
  <si>
    <t>SSI-LIV-10</t>
  </si>
  <si>
    <t>Dossier sécurité du site</t>
  </si>
  <si>
    <t>SSI-LIV-11</t>
  </si>
  <si>
    <t>SSI-LIV-12</t>
  </si>
  <si>
    <t>SSI-LIV-13</t>
  </si>
  <si>
    <t>SSI-LIV-14</t>
  </si>
  <si>
    <t>SSI-LIV-15</t>
  </si>
  <si>
    <t>TRS</t>
  </si>
  <si>
    <t>Support de COSUI SSI</t>
  </si>
  <si>
    <t>Compte-rendu de COSUI SSI</t>
  </si>
  <si>
    <t>Initié pendant la phase de reprise
Mise à jour annuelle</t>
  </si>
  <si>
    <t>Mensuel</t>
  </si>
  <si>
    <t>Pour l’ensemble des données exportées vers des environnements hors-production, le titulaire s’assure préalablement qu’elles n’intègrent pas de données à caractère personnel. Il s’appuie pour cela sur des mécanismes validés par l'ANTAI tels que la pseudonymisation ou l’anonymisation quand applicable.</t>
  </si>
  <si>
    <t>Post mortem sur incident de sécurité</t>
  </si>
  <si>
    <t>SSI-LIV-7
SSI-LIV-8</t>
  </si>
  <si>
    <t>Le titulaire se conforme aux mesures de sécurité applicables aux modalités d'exécution des prestations du présent marché, notamment lorsqu'il réalise des activités hors du site du CNT ou lorsqu'il organise le télétravail de ses collaborateurs (cf. chapitre 3.5.10 du CCTP).</t>
  </si>
  <si>
    <t>Le titulaire s'engage à ce que les informations sensibles, pendant tout leur cycle de vie, ne puissent être portées, même fortuitement, à la connaissance de personnes n'ayant pas le besoin d'en connaître .
Nota : Le besoin d'en connaître désigne la nécessité impérieuse de prendre connaissance d'une information dans le cadre d'une fonction déterminée et pour la bonne exécution d'une mission précise.
Le titulaire a le devoir d’informer sans délai l’ANTAI de toute difficulté rencontrée dans l’application de ces mesures et de toute fuite ou suspicion de fuite d’informations sensibles.</t>
  </si>
  <si>
    <t>Audit des configurations.</t>
  </si>
  <si>
    <t>Annuel</t>
  </si>
  <si>
    <t>Programme de sensibilisation RGPD.</t>
  </si>
  <si>
    <t>Procédure d'alerte SSI.</t>
  </si>
  <si>
    <t>Initialisé en phase de reprise, audit préalable à l’ouverture des accès puis mise à jour annuelle</t>
  </si>
  <si>
    <t>Formulaire d’accès au SI pour chaque collaborateur accédant au SI</t>
  </si>
  <si>
    <t>Initialisé en phase de reprise puis mis à jour a minima une fois par an. </t>
  </si>
  <si>
    <t>Au fil des évolutions du modèle de données</t>
  </si>
  <si>
    <t>SSI-PENA-2</t>
  </si>
  <si>
    <t>Dans le cas où le titulaire serait amené à traiter et stocker des informations sensibles au sens de la PGSN-MI, celui-ci a l'obligation de mettre en place, sans délai, un système de gestion permettant d'identifier tous les documents comportant des informations sensibles, quelle que soit leur classification (diffusion restreinte, information interne ou information confidentielle).
Pour chaque document sensible, le titulaire doit :
 - identifier formellement la liste des personnes physiques et morales ayant eu accès aux informations du document ;
 - préciser la date de restitution ou de destruction du document à l’ANTAI ainsi que le nom et la qualité de la personne ayant réalisé l'opération. En cas de destruction, celle-ci doit être réalisée par broyage ou incinération par le titulaire. En cas de restitution, un bordereau de restitution doit être établi par le titulaire qui identifie le représentant de l’ANTAI à qui est remis le document. Au surplus, le bordereau doit stipuler que le titulaire certifie n'avoir ni établi ni conservé de copie du document.</t>
  </si>
  <si>
    <t>Lorsque nécessaire le titulaire élabore et maintient à jour sans délai, pour le compte de l’ANTAI, le registre de traitements des données à caractère personnel qui correspond à son périmètre de responsabilité et dans le respect de la réglementation en vigueur.</t>
  </si>
  <si>
    <t>Le titulaire s’engage à accompagner l'ANTAI sur la conduite d’audits SSI et/ou RPGD sur son périmètre de responsabilité et sur la catégorie de SI 1 décrites au sein du chapitre 3.5.4 du CCTP. Il accompagne et collabore notamment avec les auditeurs mandatés par l’ANTAI.
Ces audits sont effectués sur préavis écrit de quinze (15) jours, pendant les heures ouvrées, et dans la limite d’un audit par an, sauf en cas de violation ou suspicion de violation. Les audits peuvent être réalisés sur documentation ou à distance avant toute visite sur site. Les frais susceptibles d'être engagés auprès de tiers (ex.: auditeurs PASSI, titulaires des autres marchés des programmes CNT dont AMOA) pour la réalisation de l'audit sont à la charge de l'ANTAI. Les charges inhérentes à l'accompagnement interne du titulaire sur les audits sont valorisées par la prestation forfaitaire SSI. Lorsque l’audit est réalisé par un tiers mandaté par le Responsable de traitement, celui‑ci doit être qualifié "PASSI" (cf. https://cyber.gouv.fr/offre-de-service/solutions-certifiees-et-qualifiees/comprendre-levaluation-de-securite/qualification-de-produit-et-services/referentiels-qualification/) pour la réalisation de tels audits afin de garantir la mise en œuvre de clauses contractuelles en matière de protection de la propriété intellectuelle, des données et des savoir-faire du titulaire.
Concernant les systèmes de catégorie 2, le titulaire doit fournir à l’ANTAI toutes les garanties de sécurité acquises dans le cadre de ses processus interne (décision d’homologation, informations désensibilisées de la synthèse du rapport d'audit…)</t>
  </si>
  <si>
    <t>Le titulaire s’engage à respecter la procédure de marquage des documents en vigueur au sein de l’ANTAI, ainsi qu’à respecter les règles de manipulation associées à chacun des niveaux de sensibilité définis dans la PGSN-MI.</t>
  </si>
  <si>
    <t>SSI-LIV-1
SSI-LIV-9
SSI-LIV-10</t>
  </si>
  <si>
    <t>mis à jour a minima une fois par semestre et maintien annuel de formation/sensibilisation de 100% des personnels et sous traitants</t>
  </si>
  <si>
    <t>SSI-020</t>
  </si>
  <si>
    <t>SSI-PENA-1
PIL-PENA-3</t>
  </si>
  <si>
    <t>REP-PENA-1
PIL-PENA-3</t>
  </si>
  <si>
    <t xml:space="preserve">PIL-PENA-3 </t>
  </si>
  <si>
    <t>5 jours ouvrés avant la formation</t>
  </si>
  <si>
    <t>Une ébauche 20 jours ouvrés avant le lancement de la première commande et la version finalisée 10 jours ouvrés avant</t>
  </si>
  <si>
    <t>5 jours ouvrés avant la réunion</t>
  </si>
  <si>
    <t>7 jours ouvrés après la réunion</t>
  </si>
  <si>
    <t>5 jours ouvrés  avant la réunion</t>
  </si>
  <si>
    <t>7 jours ouvrés  après la réunion</t>
  </si>
  <si>
    <t>1 jour ouvrés  avant la réunion</t>
  </si>
  <si>
    <t>2 jours ouvrés  après la réunion</t>
  </si>
  <si>
    <t>5 jours ouvrés avant la réunion de bascule de responsabilité</t>
  </si>
  <si>
    <t>Première version 5 jours ouvrés avant la réunion de bascule.
Version finale avant la fin de période de VSR de la reprise</t>
  </si>
  <si>
    <t>5 jours ouvrés avant la bascule de la phase sous observation à la phase sous contrôle</t>
  </si>
  <si>
    <t>Première version 5 jours ouvrés avant la réunion de lancement.
Version finale au plus tard lors de la réunion de lancement</t>
  </si>
  <si>
    <t>Première version 20 jours ouvrés après la bascule de responsabilité.
Version finale 5 jours ouvrés avant la fin de période de VSR de la reprise</t>
  </si>
  <si>
    <t>5 jours ouvrés avant la réunion de bascule de responsabilité.
Version finale au plus tard à la fin de période de VSR de la reprise</t>
  </si>
  <si>
    <t>Première version 5 jours ouvrés avant la bascule de la phase sous observation à la phase sous contrôle.
Version finale 5 jours ouvrés avant la réunion de bascule de responsabilité</t>
  </si>
  <si>
    <t>2 jours ouvrés avant chaque commande et avant chaque facturation des UO de TMA-EVO et ETU</t>
  </si>
  <si>
    <t>Supports de formation (complétés ou corrigés)</t>
  </si>
  <si>
    <t>5 jours ouvrés avant la fin de la période couverte par le forfait de pilotage</t>
  </si>
  <si>
    <t>5 jours ouvrés avant la première réunion</t>
  </si>
  <si>
    <t>5 jours ouvrés avant la date anniversaire de notification du marché</t>
  </si>
  <si>
    <t>Au fil de l'eau et au plus tard 2 jours ouvrés après.</t>
  </si>
  <si>
    <t>3 jours ouvrés après la fin de recette</t>
  </si>
  <si>
    <t>Toutes les 6 semaines</t>
  </si>
  <si>
    <t>1 jour ouvré après la MEP puis 5 jours ouvrés après</t>
  </si>
  <si>
    <t>5 jours ouvrés après la fin du cycle de développement</t>
  </si>
  <si>
    <t>5 jours ouvrés après fermeture de l'incident</t>
  </si>
  <si>
    <t>Mensuel, ordre du jour et support au plus tard 1 jour ouvré avant chaque occurrence.</t>
  </si>
  <si>
    <t>5 jours ouvrés maximum après la restitution</t>
  </si>
  <si>
    <t>5 jours ouvrés maximum après la destruction</t>
  </si>
  <si>
    <t>5 jours ouvrés  après la fermeture de l'incident.</t>
  </si>
  <si>
    <t>5 jours ouvrés avant l’arrivée d'un collaborateur.</t>
  </si>
  <si>
    <t>5 jours ouvrés après les réunions/entretiens</t>
  </si>
  <si>
    <t>10 jours ouvrés après la commande des opérations de transfert</t>
  </si>
  <si>
    <t>2 jours ouvrés après la commande des opérations de transfert</t>
  </si>
  <si>
    <t>2 jours ouvrés après la formation</t>
  </si>
  <si>
    <t>5 jours ouvrés avant la bascule de responsabilité vers le nouveau titulaire</t>
  </si>
  <si>
    <r>
      <t xml:space="preserve">Conformité du taux de collaborateurs du soumissionnaire ou de son sous-traitant faisant partie de l'équipe de développement en charge de la production des unités d'œuvre "TMA-EVO" et "TMA-MCO" commandées par l'ANTAI et certifiés à l'écoconception de services numériques.
Le programme de la formation suivie doit </t>
    </r>
    <r>
      <rPr>
        <i/>
        <sz val="11"/>
        <color theme="1"/>
        <rFont val="Marianne"/>
        <family val="3"/>
      </rPr>
      <t>a minima</t>
    </r>
    <r>
      <rPr>
        <sz val="11"/>
        <color theme="1"/>
        <rFont val="Marianne"/>
        <family val="3"/>
      </rPr>
      <t xml:space="preserve"> intégrer les aspects suivants :
- Connaissance des différents référentiels d’écoconception (RGESN, RWEB, etc.) et des principales lois (ex.: loi REEN) ;
- Mise en œuvre des bonnes pratiques issues des référentiels ;
- Connaissance des méthodes d'évaluation de la performance environnementale des services numériques.</t>
    </r>
  </si>
  <si>
    <t>A l'issue de la phase de VSR associée à la bascule de responsabilité ; soit 6 mois après le lancement des opérations de reprise.</t>
  </si>
  <si>
    <t>TMA-PENA-6</t>
  </si>
  <si>
    <r>
      <rPr>
        <b/>
        <sz val="11"/>
        <rFont val="Marianne"/>
        <family val="3"/>
      </rPr>
      <t>En cas de violation grave des règles de sécurité et de protection des informations sensibles n’impliquant pas des données à caractère personnel :</t>
    </r>
    <r>
      <rPr>
        <sz val="11"/>
        <rFont val="Marianne"/>
        <family val="3"/>
      </rPr>
      <t xml:space="preserve"> pour chacun des faits constatés, la pénalité est égale à 0,1% du montant correspondant à l'ensemble des bons de commande émis depuis la notification du marché jusqu'à la date de constatation du fait générateur avec un minimum de 10 000 euros.
</t>
    </r>
    <r>
      <rPr>
        <b/>
        <sz val="11"/>
        <rFont val="Marianne"/>
        <family val="3"/>
      </rPr>
      <t xml:space="preserve">En cas de violation grave des règles de sécurité et de protection des informations sensibles impliquant des données à caractère personnel </t>
    </r>
    <r>
      <rPr>
        <sz val="11"/>
        <rFont val="Marianne"/>
        <family val="3"/>
      </rPr>
      <t>: pour chacun des faits constatés, la pénalité est égale à 1% du montant correspondant à l'ensemble des bons de commande émis depuis la notification du marché jusqu'à la date de constatation du fait générateur avec un minimum de 100 000 euros.</t>
    </r>
  </si>
  <si>
    <t>TMA-LIV-24</t>
  </si>
  <si>
    <t>PV de VSR</t>
  </si>
  <si>
    <t>3 jours ouvrés après l'activation des évolutions en production</t>
  </si>
  <si>
    <t>PIL-033</t>
  </si>
  <si>
    <t>PIL-034</t>
  </si>
  <si>
    <t>REP-004</t>
  </si>
  <si>
    <t>Le titulaire doit se conformer aux exigences de sécurité et de protection des données définies dans les documents suivants :
• Politique Générale de Sécurité Numérique (PGSN-MI) du Ministère de l’Intérieur (cf. annexe 7.11)
• Référentiel Général de Sécurité (RGS) (cf. annexe 7.12)
• Protection des données personnelles (cf. annexe 3 du CCAP).</t>
  </si>
  <si>
    <t>Le titulaire doit mettre en œuvre un processus de recette usine conforme à l'état de l'art pour la vérification et validation interne de ses développements. Le titulaire doit prouver la réalisation de tests usines lors de l'installation en environnement de recette pour mise en ordre de marche et démarrage de la phase de VABF.</t>
  </si>
  <si>
    <t>Dans le cadre de l’exécution du présent marché, le titulaire s’engage à respecter la réglementation en vigueur applicable au traitement de données à caractère personnel et, en particulier, le règlement général de protection des données (https://www.cnil.fr/fr/reglement-europeen-protection-donnees) ainsi que la directive (UE) 2016/680 (https://eur-lex.europa.eu/legal-content/FR/TXT/PDF/?uri=CELEX:32016L0680) et aux dispositions en découlant en droit français. Il s'engage également à respecter l'annexe 3 du CCAP relative à la protection des données.</t>
  </si>
  <si>
    <t xml:space="preserve">Écart constaté chaque semaine entre les quantités de ressources par profil indiquées dans le mémoire technique du titulaire et l'organisation réelle du titulaire constatée par l'ANTAI.
La mesure sera effectuée sur les ensembles de profils suivants :
- Quantité, compétence et expérience des profils en charge du pilotage de la reprise du marché (contractuel, technique, SSI);
- Quantité, compétence et expérience des profils en charge de l'exécution de la reprise (appuyée sur le panier de compétence).
Seules seront comptées les ressources correspondant effectivement au profil affecté.
</t>
  </si>
  <si>
    <t>Nombre de manquements répétés quant à la prise en compte d'une exigence relative à n'importe quelle prestation.
Chaque manquement sera signalé au titulaire par l'ANTAI au maximum une fois par mois.
Cette pénalité est cumulable si plusieurs exigences non respectées.
Si un plan d'action est convenu avec l'ANTAI pour remédier à ce manquement, le non respect de ce plan d'action devient la mesure.</t>
  </si>
  <si>
    <t>Nombre de défauts constatés quant à la prise en compte (matérialisée par une absence d'accusé de réception à la demande) des sollicitations prioritaires reçues en heures non ouvrées et dans les conditions précisées au sein de la prestation de pilotage du CCTP.</t>
  </si>
  <si>
    <t>Pénalités applicables à la mise à disposition ou au remplacement des profils clés nécessaires à l'exécution de certaines prestations du marché.</t>
  </si>
  <si>
    <t>Profils clés concernés par la pénalité</t>
  </si>
  <si>
    <t>Pénalité associée au remplacement ou à la mise à disposition des ressources clés nécessaires à la réalisation de certaines des prestations du marché (réf. PIL-PENA-5)</t>
  </si>
  <si>
    <t>Exemple dans le cadre de la première année d'exécution du marché :</t>
  </si>
  <si>
    <t>Profil clé</t>
  </si>
  <si>
    <t>Date de l'événement</t>
  </si>
  <si>
    <t>Date pivot 
(jour suivant la date de la demande + 15 jours ouvrés révolus)</t>
  </si>
  <si>
    <t>Date d'arrivée souhaitée par l'ANTAI</t>
  </si>
  <si>
    <t>Date de référence 
(maxi entre date pivot et date d'arrivée souhaitée)</t>
  </si>
  <si>
    <t>Date ferme de mise à disposition
proposée par le titulaire</t>
  </si>
  <si>
    <t>Nb. Jours ouvrés neutralisés</t>
  </si>
  <si>
    <t>Motif neutralisation</t>
  </si>
  <si>
    <t>Écart par rapport à la date de référence</t>
  </si>
  <si>
    <t>Pénalités applicables trois mois
après l'émission de la demande.</t>
  </si>
  <si>
    <t>Remarques</t>
  </si>
  <si>
    <t>Émission du bon de commande</t>
  </si>
  <si>
    <t>La date d'arrivée souhaitée par l'ANTAI est postérieure à la date pivot, elle sert donc de référence au calcul de l'avance ou du dépassement.</t>
  </si>
  <si>
    <t>RSSI</t>
  </si>
  <si>
    <t>Application du plafond de 60 jours ouvrés.</t>
  </si>
  <si>
    <t xml:space="preserve">Jours fériés 2027 : </t>
  </si>
  <si>
    <t>PIL-PENA-5</t>
  </si>
  <si>
    <t>&lt;= 15 jours ouvrés pour chaque demande.</t>
  </si>
  <si>
    <t>cf. onglet "Pénalités profils" du présent classeur.</t>
  </si>
  <si>
    <t>cf. onglet "2 - Pénalités profils" du présent classeur.</t>
  </si>
  <si>
    <r>
      <t xml:space="preserve">Profils en charge du pilotage administratif du marché (cf. prestation de pilotage) ;
Profils en charge du </t>
    </r>
    <r>
      <rPr>
        <u/>
        <sz val="11"/>
        <color theme="1"/>
        <rFont val="Marianne"/>
        <family val="3"/>
      </rPr>
      <t>pilotage technique</t>
    </r>
    <r>
      <rPr>
        <sz val="11"/>
        <color theme="1"/>
        <rFont val="Marianne"/>
        <family val="3"/>
      </rPr>
      <t xml:space="preserve"> des prestations TMA, du </t>
    </r>
    <r>
      <rPr>
        <u/>
        <sz val="11"/>
        <color theme="1"/>
        <rFont val="Marianne"/>
        <family val="3"/>
      </rPr>
      <t>pilotage technique</t>
    </r>
    <r>
      <rPr>
        <sz val="11"/>
        <color theme="1"/>
        <rFont val="Marianne"/>
        <family val="3"/>
      </rPr>
      <t xml:space="preserve"> de la prestation de support, le RSSI.</t>
    </r>
  </si>
  <si>
    <r>
      <t xml:space="preserve">Retard dans la production des livrables non fondamentaux </t>
    </r>
    <r>
      <rPr>
        <u/>
        <sz val="11"/>
        <color theme="1"/>
        <rFont val="Marianne"/>
        <family val="3"/>
      </rPr>
      <t>associés</t>
    </r>
    <r>
      <rPr>
        <u/>
        <sz val="11"/>
        <color rgb="FFFF0000"/>
        <rFont val="Marianne"/>
        <family val="3"/>
      </rPr>
      <t xml:space="preserve"> </t>
    </r>
    <r>
      <rPr>
        <u/>
        <sz val="11"/>
        <rFont val="Marianne"/>
        <family val="3"/>
      </rPr>
      <t>à n'importe quelle prestation</t>
    </r>
  </si>
  <si>
    <t>Livrable fondamental 
donnant lieu à une pénalité spécifique
 (PIL-PENA-2)</t>
  </si>
  <si>
    <t>Seront considérés les incidents/demandes de service clos sur la période concernée.
Cumul PX = Cumul de dépassement en heure de l'ensemble des incidents/demandes de service d'une même priorité X
Cumul P1 = 1000€ par tranche de 24h
Cumul P2 = 500€ par tranche de 24h
Cumul P3 = 100€ par tranche de 24h
Toute tranche entamée est due.
Les écarts et les pénalités potentielles relatifs aux incidents/demandes de service non encore clos à la fin du présent marché seront calculés en prenant la date de fin du présent marché comme date virtuelle de résolution.</t>
  </si>
  <si>
    <t>SSI-PENA-3</t>
  </si>
  <si>
    <t>Défauts répétés de prise en compte des exigences relatives à la sécurité des systèmes d’information</t>
  </si>
  <si>
    <t>0 manquement</t>
  </si>
  <si>
    <t>Nombre de manquements répétés quant à la prise en compte des exigences relatives à la SSI, y compris sur les modalités d'exécution sécurisée des prestations.</t>
  </si>
  <si>
    <t xml:space="preserve">A partir du troisième trimestre calendaire consécutif faisant état de la persistance de non-conformité sur au moins 10% des exigences.
Pour chaque exigence au dessus du seuil de 10% : 1000 euros.
</t>
  </si>
  <si>
    <t>Pilotage administratif du marché
Responsable technique TMA
Responsable Support</t>
  </si>
  <si>
    <t>Respect du plan de production</t>
  </si>
  <si>
    <t>TMA-KPI-4</t>
  </si>
  <si>
    <t>Productivité des équipes de développement</t>
  </si>
  <si>
    <t>Rapport entre le nombre d'"epic" et/ou de "userstories" ayant satisfaits les "Definition of Done" et le nombre d'unités d'œuvre TMA-EVO facturées pour leur production, au cours d'un cycle de développement agile.</t>
  </si>
  <si>
    <t>Indicateur à étalonner à l'issue de la phase de VSR de la reprise.
Après la VSR de reprise, toute dégration de plusde 10 % de l'étalon constitué doit être justifiée par le titulaire auprès de l'ANTAI.</t>
  </si>
  <si>
    <t>TMA-KPI-5</t>
  </si>
  <si>
    <t>Taux d'accessibilité des applications du marché</t>
  </si>
  <si>
    <t>Méthode d'évaluation précisée dans l'annexe 7.8 du CCTP.</t>
  </si>
  <si>
    <t>Quantité de travail produite au cours d'un cycle de développement agile en nombre d'unités d'œuvres en lien avec des livrables admis par l'ANTAI rapportée à la quantité de travail à produire (mesurée en nombre de point de développement) au cours de ce même cycle.
- à la maille de chaque équipe, toutes les équipes de développement
- à la maille de chaque itération, le cycle de développement</t>
  </si>
  <si>
    <t xml:space="preserve">100% sur les nouveaux développements (applications créées ou refondues) mesurés à la MEP.
Trajectoire définie sur les applications historiques.
</t>
  </si>
  <si>
    <t xml:space="preserve">Pour chaque retard constaté sur un livrable, 1500 euros par jour ouvré de retard. </t>
  </si>
  <si>
    <t>Le titulaire doit soumettre à la validation du RSSI de l’ANTAI toute initiative visant à utiliser un système d’intelligence artificielle pour la réalisation de tout ou partie des prestations et services du présent marché (ex.: génération de code, rédaction d'un compte-rendu...). 
Pour permettre l'instruction d'une telle demande, le titulaire devra étayer celle-ci avec l'ensemble des éléments demandés par le RSSI de l’ANTAI.</t>
  </si>
  <si>
    <t>REP-LIV-34</t>
  </si>
  <si>
    <t xml:space="preserve">Rapport initial associé à l'évaluation des impacts environnementaux des services numériques </t>
  </si>
  <si>
    <t>TMA-LIV-25</t>
  </si>
  <si>
    <t xml:space="preserve">Rapport associé à l'évaluation des impacts environnementaux des services numériques </t>
  </si>
  <si>
    <t>PIL-LIV-19</t>
  </si>
  <si>
    <t>Rapport d'amélioration continue la performance environnementale des services numériques du marché dans le cadre de la prestation de pilotage</t>
  </si>
  <si>
    <t>Tous les 6 mois</t>
  </si>
  <si>
    <t>Le taux de référence indiqué par le titulaire dans son offre est contrôlé à l'issue de la VSR de la bascule de responsabilité et à chaque date d'anniversaire contractuel du marché. Pour cela, le titulaire doit transmettre le nombre de collaborateurs de l'équipe en charge de la production des unités d'œuvre "TMA-EVO", "TMA-MCO" et TMA-TX commandées sur la période écoulée ainsi que les attestations de certification des collaborateurs qui ont été formés à l'écoconception de services numériques. Au cours de l'exécution du marché, la grille présentée au sein de l'onglet "Contrôle CE" de l'annexe 5 du CCAP sera utilisée pour déterminer le nombre  de collaborateurs devant être certifiés à partir des effectifs du titulaire et du taux indiqué dans l'offre.
Note : le ou les équipes en charge de la production des unités d'œuvre "TMA-EVO", "TMA-MCO" et TMA-TX doi(ven)t être décrite(s) au sein du mémoire technique (cf. cadre de réponse technique).
Ces données doivent être transmises à l'ANTAI  à l'issue de la VSR de la bascule de responsabilité puis à chaque date d'anniversaire contractuel, dans un délai d'un mois.</t>
  </si>
  <si>
    <t>En cas d'écart à la baisse constaté entre le nombre de collaborateurs certifiés et la cible d'effectif indiqué par la grille "Contrôle CE" de l'annexe 5 du CCAP, une pénalité de 1000 euros par certification manquante.
En cas de retard sur la transmission de cette information, une pénalité de 500 euros par mois de retard sera appliquée à partir du second mois. A partir du 12 ème mois de retard, l'ANTAI considérera qu'aucun collaborateur du titulaire n'est formé. Par conséquent, la pénalité applicable sera égale à n x 1000 euros (n correspondant au nombre de collaborateurs en charge de la production des unités d'oeuvre préfixées par "TMA-EVO" et "TMA-MCO" commandées par l'ANTAI sur la période écoulée et qui auraient dû être formés au titre de la valeur de référence indiquée dans l'offre du titulaire).</t>
  </si>
  <si>
    <t>Le taux de référence indiqué dans l'offre du titulaire est égal à 70%.
Au moment de la bascule de responsabilité, 4 des 8 collaborateurs faisant partie de l'équipe en charge de la production des unités d'oeuvre "TMA-EVO" et "TMA-MCO" commandées depuis le lancement du marché sont certifiés au numérique responsable ou à l'écoconception de services numériques.
La grille  "Contrôle CE" de l'annexe 5 du CCAP indique un effectif cible de 5 collaborateurs certifiés.
Par conséquent, l'écart entre les effectifs certifiés du titulaire et la cible est de 1 unité. La pénalité applicable est égale à 1000 euros</t>
  </si>
  <si>
    <t>Prestation</t>
  </si>
  <si>
    <t>ANTAI-AOO-2026-07-COE CCAP annexe 2 - Pénalités pour non-respect des exigences du marché</t>
  </si>
  <si>
    <t>ANTAI_AOO_2026_07_COE-CCAP annexe 2 - Pénalités pour non-respect des exigences du marché</t>
  </si>
  <si>
    <t xml:space="preserve">ANTAI-AOO-2026-07-COE CCAP annexe 2 - Indicateurs de performance du marché </t>
  </si>
  <si>
    <t>ANTAI-AOO-2026-07-COE CCAP annexe 2 - Tableau de traçabilité des exigences</t>
  </si>
  <si>
    <t>1 - Pour chaque demande de mise à disposition/remplacement d'un profil clé à l'initiative de l'ANTAI ou du titulaire du marché, la pénalité est calculée à partir du dépassement, en jours ouvrés, du seuil pivot de mise à disposition attendu pour la mise à disposition/remplacement de la ressource concernée.
2 - Les jours ouvrés liés à des opérations administratives dont la responsabilité est portée exclusivement par l'ANTAI (émission de bon de commande, traitement d'une déclaration de sous-traitance, demande de second entretien, refus d'un profil en apparence conforme aux exigences, demande de différer l'arrivée par rapport à la date ferme proposée par le titulaire) sont déduits ou neutralisés du calcul du délai de mise à disposition/remplacement de chaque ressource ;
3 - Seuls les dépassements sont comptabilisés, un délai net de mise à disposition d'une ressource inférieur au seuil pivot est ignoré ;
4 - Si, pour une ressource donnée, l'ANTAI spécifie une date d'arrivée souhaitée plus lointaine que le seuil pivot, le dépassement est calculé relativement à cette date.
5 - Le seuil pivot est de 15 jours ouvrés révolus à partir de la date d'émission de la demande/notification par l'ANTAI ou le titulaire du marché.
6 - La mise à disposition/remplacement de la ressource est caractérisée par la proposition, par le titulaire, d'une date ferme pour l'exécution de la prestation visée par un profil parfaitement adapté au besoin et notamment sur les aspects suivants : compétence, expérience, réalisation d'un entretien préalable de qualification avec l'ANTAI et modalités d'exécution des prestations.
7 - Le montant de la pénalité associée à chaque demande/ de mise à disposition/remplacement d'un profil et pour chaque jour de dépassement est fixée à 100 euros  pour les 15 premiers jours ouvrés de dépassement du seuil, 300 euros par jour entre 15 jours et 30 jours ouvrés, 500 euros par jour entre 30 et 60 jours ouvrés. 
8 - La pénalité pour chaque profil est plafonnée à 60 jours ouvrés de dépassement du seuil (soit 15 j x 100 euros + 15 j x 300 euros + 30 j x 500 euros = 21000 euros) et appliquée à cette échéance (i.e. 75 jours ouvrés après la date d'émission de la demande ou du  par l'ANTAI).</t>
  </si>
  <si>
    <t>Ce fichier a pour objectif de présenter de manière claire et concise les exigences, livrables, indicateurs et pénalités associés du présent marché. Il est destiné à faciliter la lecture et la compréhension des attentes de l'ANTAI pour chaque prestation commandée.</t>
  </si>
  <si>
    <t>Ce fichier est organisé en 7 onglets, dont le présent mode d'emploi.</t>
  </si>
  <si>
    <r>
      <t>Les onglets</t>
    </r>
    <r>
      <rPr>
        <b/>
        <sz val="11"/>
        <rFont val="Calibri"/>
        <family val="2"/>
        <scheme val="minor"/>
      </rPr>
      <t xml:space="preserve"> "2 - Pénalités" et "2 - Pénalités profils"</t>
    </r>
    <r>
      <rPr>
        <sz val="11"/>
        <rFont val="Calibri"/>
        <family val="2"/>
        <scheme val="minor"/>
      </rPr>
      <t xml:space="preserve"> listent les pénalités.</t>
    </r>
  </si>
  <si>
    <r>
      <t>L'onglet</t>
    </r>
    <r>
      <rPr>
        <b/>
        <sz val="11"/>
        <color theme="1"/>
        <rFont val="Calibri"/>
        <family val="2"/>
        <scheme val="minor"/>
      </rPr>
      <t xml:space="preserve"> "6 - SSI-Sécurité"</t>
    </r>
    <r>
      <rPr>
        <sz val="11"/>
        <color theme="1"/>
        <rFont val="Calibri"/>
        <family val="2"/>
        <scheme val="minor"/>
      </rPr>
      <t xml:space="preserve"> liste à la fois les exigences et les livrables spécifiques pour la prestation de sécurité du marché.</t>
    </r>
  </si>
  <si>
    <t>1 - Lisez Moi</t>
  </si>
  <si>
    <t>2 - Pénalités</t>
  </si>
  <si>
    <t>2 - Pénalités profils</t>
  </si>
  <si>
    <t>3 - KPI</t>
  </si>
  <si>
    <t>4 - Livrables</t>
  </si>
  <si>
    <t>Des indicateurs supplémentaires pourront être définis et suivis tout au long de la durée du marché en commun accord entre l'ANTAI et le titulaire.</t>
  </si>
  <si>
    <t>Un livrable est associé à une Unité d'Œuvre du BP/DQE.</t>
  </si>
  <si>
    <t>Pour chaque livrable, les soumissionnaires doivent compléter les deux dernières colonnes  afin de préciser le paragraphe de son offre décrivant la réponse à l'exigence de l'ANTAI et ses observations éventuelles.</t>
  </si>
  <si>
    <t>Pour chaque exigence, les soumissionnaires doivent compléter les deux dernières colonnes afin de préciser le paragraphe de son offre décrivant la réponse à l'exigence de l'ANTAI et ses observations éventuelles.</t>
  </si>
  <si>
    <t>Liste les exigences atttendues pour chaque prestation (hors SSI).</t>
  </si>
  <si>
    <t>Une exigence est référence par un numéro unique.</t>
  </si>
  <si>
    <t>Un livrable est référencé par un numéro unique.</t>
  </si>
  <si>
    <t>A chaque livrable est associé une temporalité (délais maximum pour lequel le livrable doit être produit).</t>
  </si>
  <si>
    <t>Liste les exigences spécifiques à la prestation de SSI</t>
  </si>
  <si>
    <t>Une exigence est associée à une Unité d'Œuvre du BP/DQE.</t>
  </si>
  <si>
    <t>Liste des pénalités applicables au titulaire du marché.</t>
  </si>
  <si>
    <r>
      <t>L'onglet</t>
    </r>
    <r>
      <rPr>
        <b/>
        <sz val="11"/>
        <color theme="1"/>
        <rFont val="Calibri"/>
        <family val="2"/>
        <scheme val="minor"/>
      </rPr>
      <t xml:space="preserve"> "3 - KPI"</t>
    </r>
    <r>
      <rPr>
        <sz val="11"/>
        <color theme="1"/>
        <rFont val="Calibri"/>
        <family val="2"/>
        <scheme val="minor"/>
      </rPr>
      <t xml:space="preserve"> liste les indicateurs à suivre tout au long du marché.</t>
    </r>
  </si>
  <si>
    <r>
      <t>L'onglet</t>
    </r>
    <r>
      <rPr>
        <b/>
        <sz val="11"/>
        <color theme="1"/>
        <rFont val="Calibri"/>
        <family val="2"/>
        <scheme val="minor"/>
      </rPr>
      <t xml:space="preserve"> "4 - Livrables"</t>
    </r>
    <r>
      <rPr>
        <sz val="11"/>
        <color theme="1"/>
        <rFont val="Calibri"/>
        <family val="2"/>
        <scheme val="minor"/>
      </rPr>
      <t xml:space="preserve"> liste les livrables pour chaque prestation du marché.</t>
    </r>
  </si>
  <si>
    <r>
      <t>L'onglet</t>
    </r>
    <r>
      <rPr>
        <b/>
        <sz val="11"/>
        <color theme="1"/>
        <rFont val="Calibri"/>
        <family val="2"/>
        <scheme val="minor"/>
      </rPr>
      <t xml:space="preserve"> "5 - Exigences"</t>
    </r>
    <r>
      <rPr>
        <sz val="11"/>
        <color theme="1"/>
        <rFont val="Calibri"/>
        <family val="2"/>
        <scheme val="minor"/>
      </rPr>
      <t xml:space="preserve"> liste les exigences pour chaque prestation du marché.</t>
    </r>
  </si>
  <si>
    <t>Liste les indicateurs de performance (KPI) du marché.</t>
  </si>
  <si>
    <t>Une pénalité est référencé par un numéro unique.</t>
  </si>
  <si>
    <t>Une pénalité est associé à une prestation.</t>
  </si>
  <si>
    <t>Pénalités spécifique sur la non mise à disposition des profils attendus.</t>
  </si>
  <si>
    <t>6 - Exigences SSI-Sécurité</t>
  </si>
  <si>
    <t>Liste les livrables atttendus pour chaque prestation.</t>
  </si>
  <si>
    <t>Une exigence SSI peut être associée à une pénalité.</t>
  </si>
  <si>
    <t>Une exigence SSI peut être associée à un ou des livrables.</t>
  </si>
  <si>
    <t>Une exigence SSI est associée à une Unité d'Œuvre du BP/DQE.</t>
  </si>
  <si>
    <t>Une exigence SSI est référence par un numéro unique.</t>
  </si>
  <si>
    <t>ANTAI-AOO-2026-07-COE CCAP annexe 2 - Tableau des livrables attendus</t>
  </si>
  <si>
    <t>PIL-LIV-20</t>
  </si>
  <si>
    <t>PIL-LIV-21</t>
  </si>
  <si>
    <t>10 jours ouvrés après la fin de l'exercice</t>
  </si>
  <si>
    <t>PIL-035</t>
  </si>
  <si>
    <t>PIL-036</t>
  </si>
  <si>
    <t>PIL-037</t>
  </si>
  <si>
    <r>
      <t xml:space="preserve">Le titulaire participe, au maximum une fois par an et sur demande de l’ANTAI, avec un préavis d’un mois, à un exercice </t>
    </r>
    <r>
      <rPr>
        <sz val="11"/>
        <rFont val="Marianne"/>
        <family val="3"/>
      </rPr>
      <t>PCA du CNT</t>
    </r>
    <r>
      <rPr>
        <sz val="11"/>
        <color theme="1"/>
        <rFont val="Marianne"/>
        <family val="3"/>
      </rPr>
      <t>. Il fournit à son issue un rapport de l’exercice à l’ANTAI, faisant apparaître, le cas échéant, les actions de correction nécessaires.</t>
    </r>
  </si>
  <si>
    <t>Le titulaire devra, pendant la phase de reprise, effectuer un état des lieux de la performance environnementale des services numériques du marché ;
Pour cela, l'évaluation devra être effectuée et restituée par un outil libre du type Scaphandre (https://ecoresponsable.numerique.gouv.fr/publications/boite-outils/fiches/scaphandre/) ou PowerAPI (https://powerapi.org) ou équivalent validé au préalable par l'ANTAI sur les serveurs d'application y compris les éventuels microservices REST exécutant les codes applicatifs relatifs au périmètre du marché.</t>
  </si>
  <si>
    <t xml:space="preserve">Le titulaire assure la gestion et le pilotage de la qualité de l’ensemble des prestations du présent marché.
Le titulaire propose une organisation cohérente au regard de l’organisation et la comitologie de l’ANTAI. Cette organisation doit prendre en compte les interactions avec les autres prestataires et partenaires de l’ANTAI en vue de la réussite du programme CNT7 et la bonne information de l’ensemble des acteurs. </t>
  </si>
  <si>
    <t>Le titulaire participe à l’ensemble des réunions prévues dans le cadre du marché, ainsi qu’à toute autre réunion où sa présence est requise par l’ANTAI. Les réunions peuvent avoir lieu :
• Dans les locaux de l’ANTAI à Rennes ou à Paris ;
• Au sein des sites des partenaires de l’ANTAI situés en France métropolitaine (DGFIP, Ministère de la Justice etc.) ;
• Au sein des locaux des titulaires des autres marchés situés en France métropolitaine ;
• Exceptionnellement, au sein des locaux du titulaire sortant du présent marché situés en France métropolitaine pendant la phase de reprise.
Certaines activités pourront, avec l’accord de l’ANTAI, être réalisées à distance. Le titulaire doit utiliser les outils de visioconférence fournis par l'ANTAI.</t>
  </si>
  <si>
    <t>Le titulaire justifie tout emploi d’un composant non-transférable et soumet à la validation de l'ANTAI une stratégie pour remplacer ce composant par un composant transférable. Les actions réalisées au titre de la conception et de la mise en œuvre de cette trajectoire de remplacement sont à la charge du titulaire sauf cas exceptionnel justifié de manière très détaillée par le titulaire et validée par l'ANTAI comme projet d'évolution ou de maintenance.</t>
  </si>
  <si>
    <t>Le titulaire met en place une démarche d’amélioration continue spécifique pour chaque prestation dont il a la responsabilité afin de capitaliser sur son expérience dans l’objectif d’optimiser l’utilisation des ressources et améliorer les indicateurs de suivi de l’activité. Dans ce cadre, le titulaire propose tous les ans en comité de pilotage un plan de progrès des activités assorti de différentes actions concrètes en prenant soin d'associer le responsable méthode et qualité de l'ANTAI.</t>
  </si>
  <si>
    <t>Unité d'oeuvre (UO)</t>
  </si>
  <si>
    <t>Unité d'Œuvre (UO)</t>
  </si>
  <si>
    <t>ANTAI-AOO-2026-07-COE CCAP annexe 2 - Mode d'emploi</t>
  </si>
  <si>
    <t>unités d'œuvres préfixées par TMA</t>
  </si>
  <si>
    <t>unités d'œuvres préfixées par SUP</t>
  </si>
  <si>
    <t>L'indicateur est calculé en comptant le nombre de jours ouvrés de retard par rapport aux délais de remise et d'acceptation des livrables fondamentaux (listés dans l'onglet livrables) ou de l'échéance stipulée au sein du bon de commande. Les délais pris par l'ANTAI pour valider la conformité des livrables ne sont pas comptabilisés.
Cette pénalité s'applique y compris en phase de reprise.</t>
  </si>
  <si>
    <t>L'indicateur est calculé en comptant le nombre de jours ouvrés de retard par rapport aux délais de remise et d'acceptation des livrables (listés dans l'onglet livrables, hors livrables fondamentaux) ou de l'échéance stipulée au sein du bon de commande. Les délais pris par l'ANTAI pour valider la conformité des livrables ne sont pas comptabilisés.
Cette pénalité s'applique y compris en phase de reprise.</t>
  </si>
  <si>
    <t>Retard associé au remplacement ou à la mise à disposition des ressources clés nécessaires à la réalisation de certaines prestations du présent marché.</t>
  </si>
  <si>
    <t>Un KPI a une fréquence de mesure</t>
  </si>
  <si>
    <t>Un KPI a une méthode de mesure</t>
  </si>
  <si>
    <t>Un KPI a une cible à atteindre</t>
  </si>
  <si>
    <t>Seuil</t>
  </si>
  <si>
    <t>Une pénalité a un seuil de déclenchement</t>
  </si>
  <si>
    <t>Une pénalité a une méthode de mesure</t>
  </si>
  <si>
    <t>Une pénalité a une fréquence de mesure</t>
  </si>
  <si>
    <t>Un calculateur est mis à disposition pour calculer le montant de la pénalité à appliquer.</t>
  </si>
  <si>
    <t>Un livrable peut être un livrable fondamental ou non et ainsi être pénalisable par la PIL-PENA-1 ou la PIL-PENA-2</t>
  </si>
  <si>
    <t>5 - Exigences hors SSI</t>
  </si>
  <si>
    <t>Un livrable est une exigence.</t>
  </si>
  <si>
    <t>Pour chaque exigence de la prestation SSI-Sécurité, les soumissionnaires doivent compléter les deux dernières colonnes afin de préciser le paragraphe de son offre décrivant la réponse à l'exigence de l'ANTAI et ses observations éventuelles.</t>
  </si>
  <si>
    <t>Rapport d’exercice PCA</t>
  </si>
  <si>
    <t>PIL-LIV-22</t>
  </si>
  <si>
    <t>Trimestrielle, dans  les 15 premiers jours du cycle de développement</t>
  </si>
  <si>
    <t>Le titulaire doit respecter les pratiques de l'ANTAI sur la conduite des projets tout au long de l'exécution du marché.
Il contribue activement à l'optimisation de ces pratiques en coordination avec l'ANTAI et les titulaires des marchés des programmes CNT.</t>
  </si>
  <si>
    <t>Le titulaire présente à l’ANTAI la combinaison des compétences techniques, fonctionnelles et comportementales permettant selon lui de répondre aux besoins des prestations de son marché, et maintiendra cette matrice tout au long du marché.
Concernant les profils en charge de la réalisation des unités d'oeuvre "TMA-EVO" 'TMA-TX et "EXP-ETU", le titulaire devra garantir que chaque intervenant :
- dispose des qualifications et de l'expérience minimum requises pour le profil occupé ;
- exerce des fonctions correspondant à ce profil (ex: un développeur senior ayant acquis les qualifications nécessaires pour devenir architecte ne pourra par être facturé comme tel s'il n'est pas réaffecté sur une fonction d'architecte).</t>
  </si>
  <si>
    <t>La répartition des profils nécessaires à la réalisation des unités d'oeuvre "TMA-EVO", "TMA-TX" et "EXP-ETU" pourra être ajustée par le titulaire à tout moment en cours de l'exécution du présent marché, sous réserve d'accord de l'ANTAI, pour s'adapter à l'évolution du contexte ou résoudre des difficultés rencontrées.</t>
  </si>
  <si>
    <t>Le titulaire doit proposer tous les ans à la direction de l'innovation et des nouveaux projets une liste de démarche d'innovation dont pourraient faire l'objet des fonctions ou des processus du périmètre de ce marché, et proposer pour chacune d'elles le cadrage d'une étude détaillée permettant l'évaluation de la faisabilité, des coûts et des gains, de lister les prérequis ainsi que de fournir un planning et un backlog de mise en œuvre. En cas de validation par l'ANTAI, ces études pourront être commandées par les unités d'œuvre EXP-ETU ou TMA-EVO.</t>
  </si>
  <si>
    <t>SSI-029</t>
  </si>
  <si>
    <t xml:space="preserve">Si l’ANTAI après un accord préalable de recours à un système d'intelligence artificielle, décide de mettre fin à cette autorisation, sur tout ou partie du périmètre jusque-là autorisé, dans ce cas, le titulaire doit garantir la suppression des dispositions mises en place à cet effet.  </t>
  </si>
  <si>
    <t>Seront considérés les correctifs clos sur la période concernée.
Cumul PX = Cumul de dépassement en heure de l'ensemble des incidents d'une même priorité X
Cumul P1 = 1000€ par tranche de 24h
Cumul P2 = 500€ par tranche de 24h
Toute tranche entamée est due.
Les écarts et les pénalités potentielles relatifs aux anomalies non encore résolus à la fin du présent marché seront calculés en prenant la date de fin du présent marché comme date virtuelle de résolution.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</si>
</sst>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44" formatCode="_-* #,##0.00\ &quot;€&quot;_-;\-* #,##0.00\ &quot;€&quot;_-;_-* &quot;-&quot;??\ &quot;€&quot;_-;_-@_-"/>
  </numFmts>
  <fonts count="43"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arianne"/>
      <family val="3"/>
    </font>
    <font>
      <b/>
      <sz val="14"/>
      <color theme="1"/>
      <name val="Marianne"/>
      <family val="3"/>
    </font>
    <font>
      <sz val="11"/>
      <name val="Marianne"/>
      <family val="3"/>
    </font>
    <font>
      <sz val="11"/>
      <color theme="1"/>
      <name val="Calibri"/>
      <family val="2"/>
      <scheme val="minor"/>
    </font>
    <font>
      <i/>
      <sz val="11"/>
      <name val="Marianne"/>
      <family val="3"/>
    </font>
    <font>
      <i/>
      <sz val="11"/>
      <color theme="1"/>
      <name val="Marianne"/>
      <family val="3"/>
    </font>
    <font>
      <u/>
      <sz val="11"/>
      <color theme="1"/>
      <name val="Marianne"/>
      <family val="3"/>
    </font>
    <font>
      <b/>
      <sz val="11"/>
      <color theme="1"/>
      <name val="Marianne"/>
      <family val="3"/>
    </font>
    <font>
      <b/>
      <sz val="11"/>
      <name val="Marianne"/>
      <family val="3"/>
    </font>
    <font>
      <strike/>
      <sz val="11"/>
      <color theme="1"/>
      <name val="Marianne"/>
      <family val="3"/>
    </font>
    <font>
      <sz val="11"/>
      <color rgb="FFFF0000"/>
      <name val="Marianne"/>
      <family val="3"/>
    </font>
    <font>
      <u/>
      <sz val="11"/>
      <name val="Marianne"/>
      <family val="3"/>
    </font>
    <font>
      <sz val="8"/>
      <name val="Calibri"/>
      <family val="2"/>
      <scheme val="minor"/>
    </font>
    <font>
      <u/>
      <sz val="11"/>
      <color rgb="FFFF0000"/>
      <name val="Marianne"/>
      <family val="3"/>
    </font>
    <font>
      <sz val="12"/>
      <color theme="1"/>
      <name val="Calibri"/>
      <family val="2"/>
      <scheme val="minor"/>
    </font>
    <font>
      <sz val="11"/>
      <color rgb="FF92D050"/>
      <name val="Marianne"/>
      <family val="3"/>
    </font>
    <font>
      <sz val="14"/>
      <color theme="1"/>
      <name val="Marianne"/>
      <family val="3"/>
    </font>
    <font>
      <sz val="11"/>
      <color theme="1" tint="4.9989318521683403E-2"/>
      <name val="Marianne"/>
      <family val="3"/>
    </font>
    <font>
      <b/>
      <sz val="12"/>
      <color theme="1"/>
      <name val="Marianne"/>
      <family val="3"/>
    </font>
    <font>
      <sz val="8"/>
      <name val="Calibri"/>
      <family val="2"/>
      <scheme val="minor"/>
    </font>
    <font>
      <b/>
      <sz val="11"/>
      <color theme="1"/>
      <name val="Calibri"/>
      <family val="2"/>
      <scheme val="minor"/>
    </font>
    <font>
      <sz val="11"/>
      <name val="Calibri"/>
      <family val="2"/>
      <scheme val="minor"/>
    </font>
    <font>
      <b/>
      <sz val="11"/>
      <name val="Calibri"/>
      <family val="2"/>
      <scheme val="minor"/>
    </font>
    <font>
      <sz val="8"/>
      <name val="Calibri"/>
      <family val="2"/>
      <scheme val="minor"/>
    </font>
    <font>
      <b/>
      <sz val="12"/>
      <name val="Marianne"/>
      <family val="3"/>
    </font>
    <font>
      <sz val="12"/>
      <color theme="1"/>
      <name val="Marianne"/>
      <family val="3"/>
    </font>
    <font>
      <b/>
      <sz val="12"/>
      <color indexed="65"/>
      <name val="Marianne"/>
      <family val="3"/>
    </font>
    <font>
      <b/>
      <sz val="12"/>
      <color theme="1"/>
      <name val="Calibri"/>
      <family val="2"/>
      <scheme val="minor"/>
    </font>
    <font>
      <b/>
      <sz val="16"/>
      <color theme="1"/>
      <name val="Marianne"/>
      <family val="3"/>
    </font>
    <font>
      <sz val="16"/>
      <color theme="1"/>
      <name val="Calibri"/>
      <family val="2"/>
      <scheme val="minor"/>
    </font>
    <font>
      <sz val="16"/>
      <color theme="1"/>
      <name val="Marianne"/>
      <family val="3"/>
    </font>
    <font>
      <b/>
      <sz val="16"/>
      <name val="Marianne"/>
      <family val="3"/>
    </font>
    <font>
      <b/>
      <sz val="11"/>
      <color rgb="FFFF0000"/>
      <name val="Calibri"/>
      <family val="2"/>
      <scheme val="minor"/>
    </font>
  </fonts>
  <fills count="16">
    <fill>
      <patternFill patternType="none"/>
    </fill>
    <fill>
      <patternFill patternType="gray125"/>
    </fill>
    <fill>
      <patternFill patternType="solid">
        <fgColor theme="0"/>
        <bgColor theme="0"/>
      </patternFill>
    </fill>
    <fill>
      <patternFill patternType="solid">
        <fgColor theme="4" tint="0.39997558519241921"/>
        <bgColor indexed="65"/>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499984740745262"/>
        <bgColor indexed="64"/>
      </patternFill>
    </fill>
    <fill>
      <patternFill patternType="solid">
        <fgColor theme="0" tint="-0.249977111117893"/>
        <bgColor indexed="64"/>
      </patternFill>
    </fill>
    <fill>
      <patternFill patternType="solid">
        <fgColor theme="9" tint="0.39997558519241921"/>
        <bgColor theme="9"/>
      </patternFill>
    </fill>
    <fill>
      <patternFill patternType="solid">
        <fgColor theme="4" tint="0.39997558519241921"/>
        <bgColor rgb="FF0070C0"/>
      </patternFill>
    </fill>
    <fill>
      <patternFill patternType="solid">
        <fgColor theme="2" tint="-0.499984740745262"/>
        <bgColor rgb="FF0070C0"/>
      </patternFill>
    </fill>
    <fill>
      <patternFill patternType="solid">
        <fgColor theme="2" tint="-0.499984740745262"/>
        <bgColor indexed="65"/>
      </patternFill>
    </fill>
    <fill>
      <patternFill patternType="solid">
        <fgColor rgb="FFFFFF00"/>
        <bgColor indexed="64"/>
      </patternFill>
    </fill>
    <fill>
      <patternFill patternType="solid">
        <fgColor rgb="FFFFFF00"/>
        <bgColor theme="0"/>
      </patternFill>
    </fill>
  </fills>
  <borders count="47">
    <border>
      <left/>
      <right/>
      <top/>
      <bottom/>
      <diagonal/>
    </border>
    <border>
      <left/>
      <right/>
      <top/>
      <bottom style="thin">
        <color auto="1"/>
      </bottom>
      <diagonal/>
    </border>
    <border>
      <left/>
      <right style="thin">
        <color theme="5" tint="0.39997558519241921"/>
      </right>
      <top style="thin">
        <color theme="5" tint="0.39997558519241921"/>
      </top>
      <bottom style="thin">
        <color theme="5" tint="0.39997558519241921"/>
      </bottom>
      <diagonal/>
    </border>
    <border>
      <left style="thin">
        <color theme="5" tint="0.39997558519241921"/>
      </left>
      <right/>
      <top style="thin">
        <color theme="5" tint="0.39997558519241921"/>
      </top>
      <bottom style="thin">
        <color theme="5" tint="0.39997558519241921"/>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theme="7" tint="0.39997558519241921"/>
      </left>
      <right style="thin">
        <color theme="7" tint="0.39997558519241921"/>
      </right>
      <top style="thin">
        <color theme="7" tint="0.39997558519241921"/>
      </top>
      <bottom style="thin">
        <color theme="7" tint="0.39997558519241921"/>
      </bottom>
      <diagonal/>
    </border>
    <border>
      <left/>
      <right style="thin">
        <color theme="7" tint="0.39997558519241921"/>
      </right>
      <top/>
      <bottom style="thin">
        <color theme="7" tint="0.39997558519241921"/>
      </bottom>
      <diagonal/>
    </border>
    <border>
      <left style="thin">
        <color theme="7" tint="0.39997558519241921"/>
      </left>
      <right style="thin">
        <color theme="7" tint="0.39997558519241921"/>
      </right>
      <top/>
      <bottom style="thin">
        <color theme="7" tint="0.39997558519241921"/>
      </bottom>
      <diagonal/>
    </border>
    <border>
      <left style="thin">
        <color theme="7" tint="0.39997558519241921"/>
      </left>
      <right/>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style="thin">
        <color theme="7" tint="0.39997558519241921"/>
      </left>
      <right/>
      <top style="thin">
        <color theme="7" tint="0.39997558519241921"/>
      </top>
      <bottom style="thin">
        <color theme="7" tint="0.39997558519241921"/>
      </bottom>
      <diagonal/>
    </border>
    <border>
      <left/>
      <right style="thin">
        <color theme="7" tint="0.39997558519241921"/>
      </right>
      <top style="thin">
        <color theme="7" tint="0.39997558519241921"/>
      </top>
      <bottom/>
      <diagonal/>
    </border>
    <border>
      <left style="thin">
        <color theme="7" tint="0.39997558519241921"/>
      </left>
      <right style="thin">
        <color theme="7" tint="0.39997558519241921"/>
      </right>
      <top style="thin">
        <color theme="7" tint="0.39997558519241921"/>
      </top>
      <bottom/>
      <diagonal/>
    </border>
    <border>
      <left style="thin">
        <color theme="7" tint="0.39997558519241921"/>
      </left>
      <right/>
      <top style="thin">
        <color theme="7" tint="0.39997558519241921"/>
      </top>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right style="thin">
        <color theme="5" tint="0.39997558519241921"/>
      </right>
      <top/>
      <bottom style="thin">
        <color theme="5" tint="0.39997558519241921"/>
      </bottom>
      <diagonal/>
    </border>
    <border>
      <left style="thin">
        <color theme="5" tint="0.39997558519241921"/>
      </left>
      <right style="thin">
        <color theme="5" tint="0.39997558519241921"/>
      </right>
      <top/>
      <bottom style="thin">
        <color theme="5" tint="0.39997558519241921"/>
      </bottom>
      <diagonal/>
    </border>
    <border>
      <left style="thin">
        <color theme="5" tint="0.39997558519241921"/>
      </left>
      <right/>
      <top/>
      <bottom style="thin">
        <color theme="5" tint="0.39997558519241921"/>
      </bottom>
      <diagonal/>
    </border>
    <border>
      <left/>
      <right style="thin">
        <color theme="5" tint="0.39997558519241921"/>
      </right>
      <top style="thin">
        <color theme="5" tint="0.39997558519241921"/>
      </top>
      <bottom/>
      <diagonal/>
    </border>
    <border>
      <left style="thin">
        <color theme="5" tint="0.39997558519241921"/>
      </left>
      <right style="thin">
        <color theme="5" tint="0.39997558519241921"/>
      </right>
      <top style="thin">
        <color theme="5" tint="0.39997558519241921"/>
      </top>
      <bottom/>
      <diagonal/>
    </border>
    <border>
      <left style="thin">
        <color theme="5" tint="0.39997558519241921"/>
      </left>
      <right/>
      <top style="thin">
        <color theme="5" tint="0.39997558519241921"/>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style="thin">
        <color theme="9" tint="0.39997558519241921"/>
      </right>
      <top style="thin">
        <color theme="9" tint="0.39997558519241921"/>
      </top>
      <bottom style="thin">
        <color theme="9" tint="0.39997558519241921"/>
      </bottom>
      <diagonal/>
    </border>
    <border>
      <left style="thin">
        <color theme="9" tint="0.39997558519241921"/>
      </left>
      <right/>
      <top style="thin">
        <color theme="9" tint="0.39997558519241921"/>
      </top>
      <bottom style="thin">
        <color theme="9" tint="0.39997558519241921"/>
      </bottom>
      <diagonal/>
    </border>
    <border>
      <left/>
      <right style="thin">
        <color theme="9" tint="0.39997558519241921"/>
      </right>
      <top/>
      <bottom style="thin">
        <color theme="9" tint="0.39997558519241921"/>
      </bottom>
      <diagonal/>
    </border>
    <border>
      <left style="thin">
        <color theme="9" tint="0.39997558519241921"/>
      </left>
      <right style="thin">
        <color theme="9" tint="0.39997558519241921"/>
      </right>
      <top/>
      <bottom style="thin">
        <color theme="9" tint="0.39997558519241921"/>
      </bottom>
      <diagonal/>
    </border>
    <border>
      <left style="thin">
        <color theme="9" tint="0.39997558519241921"/>
      </left>
      <right/>
      <top/>
      <bottom style="thin">
        <color theme="9" tint="0.39997558519241921"/>
      </bottom>
      <diagonal/>
    </border>
    <border>
      <left/>
      <right style="thin">
        <color theme="9" tint="0.39997558519241921"/>
      </right>
      <top style="thin">
        <color theme="9" tint="0.39997558519241921"/>
      </top>
      <bottom/>
      <diagonal/>
    </border>
    <border>
      <left style="thin">
        <color theme="9" tint="0.39997558519241921"/>
      </left>
      <right style="thin">
        <color theme="9" tint="0.39997558519241921"/>
      </right>
      <top style="thin">
        <color theme="9" tint="0.39997558519241921"/>
      </top>
      <bottom/>
      <diagonal/>
    </border>
    <border>
      <left style="thin">
        <color theme="9" tint="0.39997558519241921"/>
      </left>
      <right/>
      <top style="thin">
        <color theme="9" tint="0.39997558519241921"/>
      </top>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top/>
      <bottom style="thin">
        <color theme="4" tint="0.39997558519241921"/>
      </bottom>
      <diagonal/>
    </border>
    <border>
      <left/>
      <right style="thin">
        <color theme="4" tint="0.39997558519241921"/>
      </right>
      <top style="thin">
        <color theme="4" tint="0.39997558519241921"/>
      </top>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top/>
      <bottom style="thin">
        <color theme="2" tint="-0.499984740745262"/>
      </bottom>
      <diagonal/>
    </border>
    <border>
      <left/>
      <right style="thin">
        <color theme="2" tint="-0.499984740745262"/>
      </right>
      <top style="thin">
        <color theme="2" tint="-0.499984740745262"/>
      </top>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top style="thin">
        <color theme="2" tint="-0.499984740745262"/>
      </top>
      <bottom/>
      <diagonal/>
    </border>
  </borders>
  <cellStyleXfs count="15">
    <xf numFmtId="0" fontId="0" fillId="0" borderId="0"/>
    <xf numFmtId="0" fontId="13" fillId="0" borderId="0"/>
    <xf numFmtId="0" fontId="13" fillId="0" borderId="0"/>
    <xf numFmtId="0" fontId="9" fillId="0" borderId="0"/>
    <xf numFmtId="0" fontId="8" fillId="0" borderId="0"/>
    <xf numFmtId="9" fontId="8" fillId="0" borderId="0" applyFont="0" applyFill="0" applyBorder="0" applyProtection="0"/>
    <xf numFmtId="0" fontId="7" fillId="0" borderId="0"/>
    <xf numFmtId="0" fontId="6" fillId="0" borderId="0"/>
    <xf numFmtId="0" fontId="6" fillId="0" borderId="0"/>
    <xf numFmtId="0" fontId="4" fillId="0" borderId="0"/>
    <xf numFmtId="0" fontId="4" fillId="0" borderId="0"/>
    <xf numFmtId="0" fontId="3" fillId="0" borderId="0"/>
    <xf numFmtId="0" fontId="3" fillId="0" borderId="0"/>
    <xf numFmtId="44" fontId="3" fillId="0" borderId="0" applyFont="0" applyFill="0" applyBorder="0" applyAlignment="0" applyProtection="0"/>
    <xf numFmtId="0" fontId="2" fillId="0" borderId="0"/>
  </cellStyleXfs>
  <cellXfs count="245">
    <xf numFmtId="0" fontId="0" fillId="0" borderId="0" xfId="0"/>
    <xf numFmtId="0" fontId="10" fillId="0" borderId="0" xfId="0" applyFont="1"/>
    <xf numFmtId="0" fontId="10" fillId="0" borderId="0" xfId="0" applyFont="1" applyAlignment="1">
      <alignment vertical="center"/>
    </xf>
    <xf numFmtId="0" fontId="10" fillId="0" borderId="0" xfId="3" applyFont="1"/>
    <xf numFmtId="0" fontId="10" fillId="0" borderId="0" xfId="3" applyFont="1" applyAlignment="1">
      <alignment vertical="top"/>
    </xf>
    <xf numFmtId="0" fontId="19" fillId="0" borderId="0" xfId="0" applyFont="1" applyAlignment="1">
      <alignment vertical="center"/>
    </xf>
    <xf numFmtId="0" fontId="10" fillId="0" borderId="0" xfId="3" applyFont="1" applyFill="1"/>
    <xf numFmtId="0" fontId="10" fillId="0" borderId="0" xfId="0" applyFont="1" applyFill="1" applyAlignment="1">
      <alignment vertical="center"/>
    </xf>
    <xf numFmtId="0" fontId="10" fillId="0" borderId="0" xfId="0" applyFont="1" applyFill="1"/>
    <xf numFmtId="0" fontId="10" fillId="0" borderId="0" xfId="7" applyFont="1"/>
    <xf numFmtId="0" fontId="10" fillId="0" borderId="0" xfId="7" applyFont="1" applyAlignment="1">
      <alignment horizontal="left" vertical="top"/>
    </xf>
    <xf numFmtId="0" fontId="10" fillId="0" borderId="0" xfId="7" applyFont="1" applyAlignment="1">
      <alignment horizontal="left"/>
    </xf>
    <xf numFmtId="0" fontId="10" fillId="0" borderId="0" xfId="7" applyFont="1" applyAlignment="1">
      <alignment horizontal="center" vertical="top"/>
    </xf>
    <xf numFmtId="0" fontId="10" fillId="0" borderId="0" xfId="7" applyFont="1" applyAlignment="1">
      <alignment vertical="top"/>
    </xf>
    <xf numFmtId="0" fontId="10" fillId="0" borderId="0" xfId="7" applyFont="1" applyFill="1"/>
    <xf numFmtId="0" fontId="5" fillId="0" borderId="0" xfId="0" applyFont="1"/>
    <xf numFmtId="0" fontId="17" fillId="0" borderId="0" xfId="0" applyFont="1" applyBorder="1" applyAlignment="1">
      <alignment horizontal="left" vertical="center"/>
    </xf>
    <xf numFmtId="0" fontId="10" fillId="0" borderId="0" xfId="0" applyFont="1" applyBorder="1" applyAlignment="1">
      <alignment horizontal="left" vertical="center"/>
    </xf>
    <xf numFmtId="0" fontId="25" fillId="0" borderId="0" xfId="0" applyFont="1" applyFill="1" applyAlignment="1">
      <alignment vertical="center"/>
    </xf>
    <xf numFmtId="0" fontId="12" fillId="0" borderId="0" xfId="0" applyFont="1" applyFill="1"/>
    <xf numFmtId="0" fontId="10" fillId="0" borderId="0" xfId="12" applyFont="1"/>
    <xf numFmtId="0" fontId="3" fillId="0" borderId="0" xfId="12"/>
    <xf numFmtId="0" fontId="10" fillId="0" borderId="0" xfId="12" applyFont="1" applyAlignment="1">
      <alignment vertical="top"/>
    </xf>
    <xf numFmtId="14" fontId="10" fillId="0" borderId="0" xfId="12" applyNumberFormat="1" applyFont="1" applyAlignment="1">
      <alignment vertical="top"/>
    </xf>
    <xf numFmtId="14" fontId="20" fillId="0" borderId="0" xfId="12" applyNumberFormat="1" applyFont="1" applyAlignment="1">
      <alignment horizontal="right" vertical="top"/>
    </xf>
    <xf numFmtId="0" fontId="3" fillId="0" borderId="0" xfId="12" applyAlignment="1">
      <alignment wrapText="1"/>
    </xf>
    <xf numFmtId="0" fontId="17" fillId="0" borderId="0" xfId="12" applyFont="1" applyAlignment="1">
      <alignment vertical="top"/>
    </xf>
    <xf numFmtId="0" fontId="17" fillId="0" borderId="0" xfId="12" applyFont="1"/>
    <xf numFmtId="14" fontId="10" fillId="0" borderId="0" xfId="12" applyNumberFormat="1" applyFont="1"/>
    <xf numFmtId="0" fontId="2" fillId="0" borderId="0" xfId="3" applyFont="1" applyAlignment="1">
      <alignment wrapText="1"/>
    </xf>
    <xf numFmtId="0" fontId="9" fillId="0" borderId="0" xfId="3"/>
    <xf numFmtId="0" fontId="31" fillId="0" borderId="0" xfId="3" applyFont="1" applyAlignment="1">
      <alignment wrapText="1"/>
    </xf>
    <xf numFmtId="0" fontId="2" fillId="0" borderId="0" xfId="3" applyFont="1"/>
    <xf numFmtId="0" fontId="9" fillId="0" borderId="0" xfId="3" applyAlignment="1">
      <alignment wrapText="1"/>
    </xf>
    <xf numFmtId="0" fontId="31" fillId="0" borderId="0" xfId="14" applyFont="1" applyAlignment="1">
      <alignment wrapText="1"/>
    </xf>
    <xf numFmtId="0" fontId="30" fillId="4" borderId="0" xfId="3" applyFont="1" applyFill="1"/>
    <xf numFmtId="0" fontId="9" fillId="4" borderId="0" xfId="3" applyFill="1"/>
    <xf numFmtId="0" fontId="30" fillId="5" borderId="0" xfId="3" applyFont="1" applyFill="1" applyAlignment="1">
      <alignment vertical="top"/>
    </xf>
    <xf numFmtId="0" fontId="9" fillId="5" borderId="0" xfId="3" applyFill="1"/>
    <xf numFmtId="0" fontId="30" fillId="6" borderId="0" xfId="3" applyFont="1" applyFill="1"/>
    <xf numFmtId="0" fontId="9" fillId="6" borderId="0" xfId="3" applyFill="1"/>
    <xf numFmtId="0" fontId="30" fillId="7" borderId="0" xfId="3" applyFont="1" applyFill="1"/>
    <xf numFmtId="0" fontId="9" fillId="7" borderId="0" xfId="3" applyFill="1"/>
    <xf numFmtId="0" fontId="30" fillId="8" borderId="0" xfId="3" applyFont="1" applyFill="1"/>
    <xf numFmtId="0" fontId="9" fillId="8" borderId="0" xfId="3" applyFill="1"/>
    <xf numFmtId="0" fontId="30" fillId="9" borderId="0" xfId="3" applyFont="1" applyFill="1"/>
    <xf numFmtId="0" fontId="9" fillId="9" borderId="0" xfId="3" applyFill="1"/>
    <xf numFmtId="0" fontId="2" fillId="0" borderId="0" xfId="3" applyFont="1" applyAlignment="1">
      <alignment vertical="top" wrapText="1"/>
    </xf>
    <xf numFmtId="0" fontId="12" fillId="0" borderId="9" xfId="0" applyFont="1" applyFill="1" applyBorder="1" applyAlignment="1">
      <alignment horizontal="left" vertical="top" wrapText="1"/>
    </xf>
    <xf numFmtId="0" fontId="18" fillId="0" borderId="5" xfId="0" applyFont="1" applyFill="1" applyBorder="1" applyAlignment="1">
      <alignment horizontal="left" vertical="top" wrapText="1"/>
    </xf>
    <xf numFmtId="0" fontId="12" fillId="0" borderId="5" xfId="0" applyFont="1" applyFill="1" applyBorder="1" applyAlignment="1">
      <alignment vertical="top" wrapText="1"/>
    </xf>
    <xf numFmtId="0" fontId="12" fillId="0" borderId="5" xfId="0" applyFont="1" applyFill="1" applyBorder="1" applyAlignment="1">
      <alignment horizontal="justify" vertical="top" wrapText="1"/>
    </xf>
    <xf numFmtId="9" fontId="12" fillId="0" borderId="10" xfId="0" applyNumberFormat="1" applyFont="1" applyFill="1" applyBorder="1" applyAlignment="1">
      <alignment horizontal="justify" vertical="top" wrapText="1"/>
    </xf>
    <xf numFmtId="0" fontId="12" fillId="0" borderId="10" xfId="0" applyFont="1" applyFill="1" applyBorder="1" applyAlignment="1">
      <alignment horizontal="center" vertical="top" wrapText="1"/>
    </xf>
    <xf numFmtId="9" fontId="27" fillId="0" borderId="10" xfId="0" applyNumberFormat="1" applyFont="1" applyFill="1" applyBorder="1" applyAlignment="1">
      <alignment horizontal="justify" vertical="top" wrapText="1"/>
    </xf>
    <xf numFmtId="0" fontId="12" fillId="0" borderId="11" xfId="0" applyFont="1" applyFill="1" applyBorder="1" applyAlignment="1">
      <alignment horizontal="left" vertical="top" wrapText="1"/>
    </xf>
    <xf numFmtId="0" fontId="18" fillId="0" borderId="12" xfId="0" applyFont="1" applyFill="1" applyBorder="1" applyAlignment="1">
      <alignment horizontal="left" vertical="top" wrapText="1"/>
    </xf>
    <xf numFmtId="0" fontId="12" fillId="0" borderId="12" xfId="0" applyFont="1" applyFill="1" applyBorder="1" applyAlignment="1">
      <alignment vertical="top" wrapText="1"/>
    </xf>
    <xf numFmtId="0" fontId="12" fillId="0" borderId="12" xfId="0" applyFont="1" applyFill="1" applyBorder="1" applyAlignment="1">
      <alignment horizontal="justify" vertical="top" wrapText="1"/>
    </xf>
    <xf numFmtId="0" fontId="12" fillId="0" borderId="13" xfId="0" applyFont="1" applyFill="1" applyBorder="1" applyAlignment="1">
      <alignment horizontal="left" vertical="top" wrapText="1"/>
    </xf>
    <xf numFmtId="0" fontId="10" fillId="0" borderId="2" xfId="12" applyFont="1" applyFill="1" applyBorder="1" applyAlignment="1">
      <alignment vertical="top" wrapText="1"/>
    </xf>
    <xf numFmtId="14" fontId="10" fillId="0" borderId="14" xfId="12" applyNumberFormat="1" applyFont="1" applyFill="1" applyBorder="1" applyAlignment="1">
      <alignment vertical="top"/>
    </xf>
    <xf numFmtId="0" fontId="10" fillId="0" borderId="14" xfId="12" applyFont="1" applyFill="1" applyBorder="1" applyAlignment="1">
      <alignment vertical="top"/>
    </xf>
    <xf numFmtId="44" fontId="17" fillId="0" borderId="14" xfId="13" applyFont="1" applyFill="1" applyBorder="1" applyAlignment="1">
      <alignment vertical="top"/>
    </xf>
    <xf numFmtId="0" fontId="10" fillId="0" borderId="3" xfId="12" applyFont="1" applyFill="1" applyBorder="1" applyAlignment="1">
      <alignment wrapText="1"/>
    </xf>
    <xf numFmtId="0" fontId="10" fillId="0" borderId="18" xfId="12" applyFont="1" applyFill="1" applyBorder="1" applyAlignment="1">
      <alignment vertical="top"/>
    </xf>
    <xf numFmtId="14" fontId="10" fillId="0" borderId="19" xfId="12" applyNumberFormat="1" applyFont="1" applyFill="1" applyBorder="1" applyAlignment="1">
      <alignment vertical="top"/>
    </xf>
    <xf numFmtId="0" fontId="10" fillId="0" borderId="19" xfId="12" applyFont="1" applyFill="1" applyBorder="1" applyAlignment="1">
      <alignment vertical="top"/>
    </xf>
    <xf numFmtId="44" fontId="17" fillId="0" borderId="19" xfId="13" applyFont="1" applyFill="1" applyBorder="1" applyAlignment="1">
      <alignment vertical="top"/>
    </xf>
    <xf numFmtId="0" fontId="10" fillId="0" borderId="20" xfId="12" applyFont="1" applyFill="1" applyBorder="1" applyAlignment="1">
      <alignment vertical="top"/>
    </xf>
    <xf numFmtId="0" fontId="10" fillId="0" borderId="2" xfId="0" applyFont="1" applyFill="1" applyBorder="1" applyAlignment="1">
      <alignment horizontal="left" vertical="top" wrapText="1"/>
    </xf>
    <xf numFmtId="0" fontId="17" fillId="0" borderId="14" xfId="0" applyFont="1" applyFill="1" applyBorder="1" applyAlignment="1">
      <alignment horizontal="left" vertical="top" wrapText="1"/>
    </xf>
    <xf numFmtId="0" fontId="10" fillId="0" borderId="14" xfId="0" applyFont="1" applyFill="1" applyBorder="1" applyAlignment="1">
      <alignment horizontal="left" vertical="top" wrapText="1"/>
    </xf>
    <xf numFmtId="49" fontId="10" fillId="0" borderId="14" xfId="0" applyNumberFormat="1" applyFont="1" applyFill="1" applyBorder="1" applyAlignment="1">
      <alignment horizontal="center" vertical="top" wrapText="1"/>
    </xf>
    <xf numFmtId="0" fontId="12" fillId="0" borderId="14" xfId="0" applyFont="1" applyFill="1" applyBorder="1" applyAlignment="1">
      <alignment horizontal="left" vertical="top" wrapText="1"/>
    </xf>
    <xf numFmtId="0" fontId="10" fillId="0" borderId="3" xfId="0" applyFont="1" applyFill="1" applyBorder="1" applyAlignment="1">
      <alignment horizontal="left" vertical="top" wrapText="1"/>
    </xf>
    <xf numFmtId="0" fontId="18" fillId="0" borderId="14" xfId="0" applyFont="1" applyFill="1" applyBorder="1" applyAlignment="1">
      <alignment horizontal="left" vertical="top" wrapText="1"/>
    </xf>
    <xf numFmtId="0" fontId="12" fillId="0" borderId="3" xfId="0" applyFont="1" applyFill="1" applyBorder="1" applyAlignment="1">
      <alignment horizontal="left" vertical="top" wrapText="1"/>
    </xf>
    <xf numFmtId="0" fontId="10" fillId="0" borderId="14" xfId="0" applyFont="1" applyFill="1" applyBorder="1" applyAlignment="1">
      <alignment horizontal="center" vertical="top" wrapText="1"/>
    </xf>
    <xf numFmtId="6" fontId="10" fillId="0" borderId="14" xfId="0" applyNumberFormat="1" applyFont="1" applyFill="1" applyBorder="1" applyAlignment="1">
      <alignment horizontal="left" vertical="top" wrapText="1"/>
    </xf>
    <xf numFmtId="1" fontId="10" fillId="0" borderId="14" xfId="0" applyNumberFormat="1" applyFont="1" applyFill="1" applyBorder="1" applyAlignment="1">
      <alignment horizontal="center" vertical="top" wrapText="1"/>
    </xf>
    <xf numFmtId="0" fontId="12" fillId="0" borderId="2" xfId="0" applyFont="1" applyFill="1" applyBorder="1" applyAlignment="1">
      <alignment horizontal="left" vertical="top" wrapText="1"/>
    </xf>
    <xf numFmtId="1" fontId="12" fillId="0" borderId="14" xfId="0" applyNumberFormat="1" applyFont="1" applyFill="1" applyBorder="1" applyAlignment="1">
      <alignment horizontal="center" vertical="top" wrapText="1"/>
    </xf>
    <xf numFmtId="0" fontId="12" fillId="0" borderId="14" xfId="0" applyFont="1" applyFill="1" applyBorder="1" applyAlignment="1">
      <alignment vertical="top" wrapText="1"/>
    </xf>
    <xf numFmtId="0" fontId="10" fillId="0" borderId="14" xfId="0" applyFont="1" applyFill="1" applyBorder="1" applyAlignment="1">
      <alignment vertical="top" wrapText="1"/>
    </xf>
    <xf numFmtId="0" fontId="10" fillId="0" borderId="3" xfId="0" applyFont="1" applyFill="1" applyBorder="1" applyAlignment="1">
      <alignment vertical="top" wrapText="1"/>
    </xf>
    <xf numFmtId="0" fontId="10" fillId="0" borderId="2" xfId="0" applyFont="1" applyFill="1" applyBorder="1" applyAlignment="1">
      <alignment vertical="top" wrapText="1"/>
    </xf>
    <xf numFmtId="0" fontId="17" fillId="0" borderId="14" xfId="0" applyFont="1" applyFill="1" applyBorder="1" applyAlignment="1">
      <alignment vertical="top" wrapText="1"/>
    </xf>
    <xf numFmtId="0" fontId="12" fillId="0" borderId="14" xfId="0" applyFont="1" applyFill="1" applyBorder="1" applyAlignment="1">
      <alignment horizontal="center" vertical="top" wrapText="1"/>
    </xf>
    <xf numFmtId="0" fontId="12" fillId="0" borderId="3" xfId="0" applyFont="1" applyFill="1" applyBorder="1" applyAlignment="1">
      <alignment horizontal="left" vertical="top"/>
    </xf>
    <xf numFmtId="0" fontId="12" fillId="0" borderId="2" xfId="4" applyFont="1" applyFill="1" applyBorder="1" applyAlignment="1">
      <alignment horizontal="left" vertical="top" wrapText="1"/>
    </xf>
    <xf numFmtId="0" fontId="18" fillId="0" borderId="14" xfId="4" applyFont="1" applyFill="1" applyBorder="1" applyAlignment="1">
      <alignment horizontal="left" vertical="top" wrapText="1"/>
    </xf>
    <xf numFmtId="0" fontId="12" fillId="0" borderId="14" xfId="4" applyFont="1" applyFill="1" applyBorder="1" applyAlignment="1">
      <alignment horizontal="left" vertical="top" wrapText="1"/>
    </xf>
    <xf numFmtId="49" fontId="12" fillId="0" borderId="14" xfId="5" applyNumberFormat="1" applyFont="1" applyFill="1" applyBorder="1" applyAlignment="1">
      <alignment horizontal="center" vertical="top" wrapText="1"/>
    </xf>
    <xf numFmtId="0" fontId="12" fillId="0" borderId="3" xfId="4" applyFont="1" applyFill="1" applyBorder="1" applyAlignment="1">
      <alignment horizontal="left" vertical="top" wrapText="1"/>
    </xf>
    <xf numFmtId="0" fontId="10" fillId="0" borderId="14" xfId="4" applyFont="1" applyFill="1" applyBorder="1" applyAlignment="1">
      <alignment horizontal="left" vertical="top" wrapText="1"/>
    </xf>
    <xf numFmtId="0" fontId="12" fillId="0" borderId="18" xfId="4" applyFont="1" applyFill="1" applyBorder="1" applyAlignment="1">
      <alignment horizontal="left" vertical="top" wrapText="1"/>
    </xf>
    <xf numFmtId="0" fontId="18" fillId="0" borderId="19" xfId="4" applyFont="1" applyFill="1" applyBorder="1" applyAlignment="1">
      <alignment horizontal="left" vertical="top" wrapText="1"/>
    </xf>
    <xf numFmtId="0" fontId="12" fillId="0" borderId="19" xfId="4" applyFont="1" applyFill="1" applyBorder="1" applyAlignment="1">
      <alignment horizontal="left" vertical="top" wrapText="1"/>
    </xf>
    <xf numFmtId="49" fontId="12" fillId="0" borderId="19" xfId="5"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0" fontId="12" fillId="0" borderId="20" xfId="4" applyFont="1" applyFill="1" applyBorder="1" applyAlignment="1">
      <alignment horizontal="left" vertical="top" wrapText="1"/>
    </xf>
    <xf numFmtId="0" fontId="34" fillId="4" borderId="15" xfId="4" applyFont="1" applyFill="1" applyBorder="1" applyAlignment="1">
      <alignment horizontal="left" vertical="top" wrapText="1"/>
    </xf>
    <xf numFmtId="0" fontId="34" fillId="4" borderId="16" xfId="4" applyFont="1" applyFill="1" applyBorder="1" applyAlignment="1">
      <alignment horizontal="left" vertical="top" wrapText="1"/>
    </xf>
    <xf numFmtId="0" fontId="34" fillId="4" borderId="17" xfId="0" applyFont="1" applyFill="1" applyBorder="1" applyAlignment="1">
      <alignment horizontal="left" vertical="top"/>
    </xf>
    <xf numFmtId="0" fontId="34" fillId="4" borderId="15" xfId="12" applyFont="1" applyFill="1" applyBorder="1" applyAlignment="1">
      <alignment vertical="top"/>
    </xf>
    <xf numFmtId="0" fontId="34" fillId="4" borderId="16" xfId="12" applyFont="1" applyFill="1" applyBorder="1" applyAlignment="1">
      <alignment vertical="top"/>
    </xf>
    <xf numFmtId="0" fontId="34" fillId="4" borderId="16" xfId="12" applyFont="1" applyFill="1" applyBorder="1" applyAlignment="1">
      <alignment vertical="top" wrapText="1"/>
    </xf>
    <xf numFmtId="0" fontId="34" fillId="4" borderId="17" xfId="12" applyFont="1" applyFill="1" applyBorder="1" applyAlignment="1">
      <alignment vertical="top" wrapText="1"/>
    </xf>
    <xf numFmtId="0" fontId="24" fillId="0" borderId="0" xfId="12" applyFont="1"/>
    <xf numFmtId="0" fontId="34" fillId="5" borderId="6" xfId="4" applyFont="1" applyFill="1" applyBorder="1" applyAlignment="1">
      <alignment horizontal="left" vertical="top" wrapText="1"/>
    </xf>
    <xf numFmtId="0" fontId="34" fillId="5" borderId="7" xfId="4" applyFont="1" applyFill="1" applyBorder="1" applyAlignment="1">
      <alignment horizontal="left" vertical="top" wrapText="1"/>
    </xf>
    <xf numFmtId="0" fontId="34" fillId="5" borderId="8" xfId="4" applyFont="1" applyFill="1" applyBorder="1" applyAlignment="1">
      <alignment horizontal="left" vertical="top" wrapText="1"/>
    </xf>
    <xf numFmtId="0" fontId="35" fillId="0" borderId="0" xfId="0" applyFont="1" applyAlignment="1">
      <alignment vertical="center"/>
    </xf>
    <xf numFmtId="0" fontId="24" fillId="0" borderId="0" xfId="0" applyFont="1"/>
    <xf numFmtId="0" fontId="12" fillId="0" borderId="21" xfId="3" applyFont="1" applyFill="1" applyBorder="1" applyAlignment="1">
      <alignment vertical="top" wrapText="1"/>
    </xf>
    <xf numFmtId="0" fontId="10" fillId="0" borderId="21" xfId="3" applyFont="1" applyFill="1" applyBorder="1" applyAlignment="1">
      <alignment vertical="top" wrapText="1"/>
    </xf>
    <xf numFmtId="0" fontId="12" fillId="0" borderId="21" xfId="3" applyFont="1" applyFill="1" applyBorder="1" applyAlignment="1">
      <alignment horizontal="left" vertical="top" wrapText="1"/>
    </xf>
    <xf numFmtId="0" fontId="12" fillId="0" borderId="21" xfId="2" applyFont="1" applyFill="1" applyBorder="1" applyAlignment="1">
      <alignment vertical="top" wrapText="1"/>
    </xf>
    <xf numFmtId="0" fontId="10" fillId="0" borderId="21" xfId="2" applyFont="1" applyFill="1" applyBorder="1" applyAlignment="1">
      <alignment vertical="top" wrapText="1"/>
    </xf>
    <xf numFmtId="0" fontId="12" fillId="0" borderId="21" xfId="0" applyFont="1" applyFill="1" applyBorder="1" applyAlignment="1">
      <alignment horizontal="left" vertical="top" wrapText="1"/>
    </xf>
    <xf numFmtId="0" fontId="12" fillId="0" borderId="21" xfId="2" applyFont="1" applyFill="1" applyBorder="1" applyAlignment="1">
      <alignment horizontal="left" vertical="top" wrapText="1"/>
    </xf>
    <xf numFmtId="0" fontId="10" fillId="0" borderId="21" xfId="2" applyFont="1" applyFill="1" applyBorder="1" applyAlignment="1">
      <alignment horizontal="left" vertical="top" wrapText="1"/>
    </xf>
    <xf numFmtId="0" fontId="12" fillId="0" borderId="21" xfId="8" applyFont="1" applyFill="1" applyBorder="1" applyAlignment="1">
      <alignment horizontal="left" vertical="top" wrapText="1"/>
    </xf>
    <xf numFmtId="0" fontId="12" fillId="2" borderId="21" xfId="0" applyFont="1" applyFill="1" applyBorder="1" applyAlignment="1">
      <alignment horizontal="left" vertical="top" wrapText="1"/>
    </xf>
    <xf numFmtId="0" fontId="10" fillId="0" borderId="21" xfId="0" applyFont="1" applyBorder="1" applyAlignment="1">
      <alignment horizontal="left" vertical="top" wrapText="1"/>
    </xf>
    <xf numFmtId="0" fontId="12" fillId="0" borderId="21" xfId="0" applyFont="1" applyBorder="1" applyAlignment="1">
      <alignment horizontal="left" vertical="top" wrapText="1"/>
    </xf>
    <xf numFmtId="0" fontId="12" fillId="0" borderId="21" xfId="0" applyFont="1" applyFill="1" applyBorder="1" applyAlignment="1">
      <alignment vertical="top" wrapText="1"/>
    </xf>
    <xf numFmtId="0" fontId="10" fillId="0" borderId="21" xfId="0" applyFont="1" applyFill="1" applyBorder="1" applyAlignment="1">
      <alignment vertical="top" wrapText="1"/>
    </xf>
    <xf numFmtId="0" fontId="27" fillId="0" borderId="21" xfId="0" applyFont="1" applyFill="1" applyBorder="1" applyAlignment="1">
      <alignment vertical="top" wrapText="1"/>
    </xf>
    <xf numFmtId="0" fontId="12" fillId="0" borderId="21" xfId="2" applyFont="1" applyBorder="1" applyAlignment="1">
      <alignment vertical="top" wrapText="1"/>
    </xf>
    <xf numFmtId="0" fontId="10" fillId="0" borderId="21" xfId="2" applyFont="1" applyBorder="1" applyAlignment="1">
      <alignment vertical="top" wrapText="1"/>
    </xf>
    <xf numFmtId="0" fontId="12" fillId="0" borderId="21" xfId="2" applyFont="1" applyBorder="1" applyAlignment="1">
      <alignment horizontal="left" vertical="top" wrapText="1"/>
    </xf>
    <xf numFmtId="0" fontId="35" fillId="0" borderId="0" xfId="3" applyFont="1"/>
    <xf numFmtId="0" fontId="12" fillId="2" borderId="22" xfId="0" applyFont="1" applyFill="1" applyBorder="1" applyAlignment="1">
      <alignment horizontal="left" vertical="top" wrapText="1"/>
    </xf>
    <xf numFmtId="0" fontId="10" fillId="0" borderId="22" xfId="7" applyFont="1" applyFill="1" applyBorder="1" applyAlignment="1">
      <alignment vertical="center"/>
    </xf>
    <xf numFmtId="0" fontId="12" fillId="0" borderId="22" xfId="0" applyFont="1" applyBorder="1" applyAlignment="1">
      <alignment horizontal="left" vertical="center" wrapText="1"/>
    </xf>
    <xf numFmtId="0" fontId="12" fillId="0" borderId="22" xfId="2" applyFont="1" applyBorder="1" applyAlignment="1">
      <alignment horizontal="left" vertical="top" wrapText="1"/>
    </xf>
    <xf numFmtId="0" fontId="12" fillId="0" borderId="22" xfId="2" applyFont="1" applyBorder="1" applyAlignment="1">
      <alignment horizontal="left" vertical="center" wrapText="1"/>
    </xf>
    <xf numFmtId="0" fontId="10" fillId="0" borderId="22" xfId="7" applyFont="1" applyFill="1" applyBorder="1" applyAlignment="1">
      <alignment vertical="center" wrapText="1"/>
    </xf>
    <xf numFmtId="0" fontId="35" fillId="0" borderId="0" xfId="7" applyFont="1" applyAlignment="1">
      <alignment horizontal="left"/>
    </xf>
    <xf numFmtId="0" fontId="35" fillId="0" borderId="0" xfId="7" applyFont="1"/>
    <xf numFmtId="0" fontId="12" fillId="14" borderId="21" xfId="3" applyFont="1" applyFill="1" applyBorder="1" applyAlignment="1">
      <alignment horizontal="left" vertical="top" wrapText="1"/>
    </xf>
    <xf numFmtId="0" fontId="10" fillId="14" borderId="21" xfId="2" applyFont="1" applyFill="1" applyBorder="1" applyAlignment="1">
      <alignment vertical="top" wrapText="1"/>
    </xf>
    <xf numFmtId="0" fontId="12" fillId="14" borderId="21" xfId="0" applyFont="1" applyFill="1" applyBorder="1" applyAlignment="1">
      <alignment horizontal="left" vertical="top" wrapText="1"/>
    </xf>
    <xf numFmtId="0" fontId="10" fillId="14" borderId="21" xfId="2" applyFont="1" applyFill="1" applyBorder="1" applyAlignment="1">
      <alignment horizontal="left" vertical="top" wrapText="1"/>
    </xf>
    <xf numFmtId="0" fontId="12" fillId="15" borderId="21" xfId="0" applyFont="1" applyFill="1" applyBorder="1" applyAlignment="1">
      <alignment horizontal="left" vertical="top" wrapText="1"/>
    </xf>
    <xf numFmtId="0" fontId="10" fillId="14" borderId="21" xfId="0" applyFont="1" applyFill="1" applyBorder="1" applyAlignment="1">
      <alignment horizontal="left" vertical="top" wrapText="1"/>
    </xf>
    <xf numFmtId="0" fontId="10" fillId="14" borderId="21" xfId="0" applyFont="1" applyFill="1" applyBorder="1" applyAlignment="1">
      <alignment vertical="top" wrapText="1"/>
    </xf>
    <xf numFmtId="0" fontId="12" fillId="14" borderId="21" xfId="2" applyFont="1" applyFill="1" applyBorder="1" applyAlignment="1">
      <alignment horizontal="left" vertical="top" wrapText="1"/>
    </xf>
    <xf numFmtId="0" fontId="12" fillId="14" borderId="22" xfId="2" applyFont="1" applyFill="1" applyBorder="1" applyAlignment="1">
      <alignment horizontal="left" vertical="top" wrapText="1"/>
    </xf>
    <xf numFmtId="0" fontId="34" fillId="10" borderId="25" xfId="6" applyNumberFormat="1" applyFont="1" applyFill="1" applyBorder="1" applyAlignment="1">
      <alignment horizontal="left" vertical="top" wrapText="1"/>
    </xf>
    <xf numFmtId="0" fontId="34" fillId="10" borderId="26" xfId="6" applyNumberFormat="1" applyFont="1" applyFill="1" applyBorder="1" applyAlignment="1">
      <alignment horizontal="left" vertical="top" wrapText="1"/>
    </xf>
    <xf numFmtId="0" fontId="34" fillId="10" borderId="27" xfId="6" applyNumberFormat="1" applyFont="1" applyFill="1" applyBorder="1" applyAlignment="1">
      <alignment horizontal="left" vertical="top" wrapText="1"/>
    </xf>
    <xf numFmtId="0" fontId="12" fillId="14" borderId="32" xfId="3" applyFont="1" applyFill="1" applyBorder="1" applyAlignment="1">
      <alignment horizontal="left" vertical="top" wrapText="1"/>
    </xf>
    <xf numFmtId="0" fontId="10" fillId="14" borderId="32" xfId="2" applyFont="1" applyFill="1" applyBorder="1" applyAlignment="1">
      <alignment vertical="top" wrapText="1"/>
    </xf>
    <xf numFmtId="0" fontId="12" fillId="14" borderId="32" xfId="0" applyFont="1" applyFill="1" applyBorder="1" applyAlignment="1">
      <alignment horizontal="left" vertical="top" wrapText="1"/>
    </xf>
    <xf numFmtId="0" fontId="10" fillId="14" borderId="32" xfId="2" applyFont="1" applyFill="1" applyBorder="1" applyAlignment="1">
      <alignment horizontal="left" vertical="top" wrapText="1"/>
    </xf>
    <xf numFmtId="0" fontId="12" fillId="15" borderId="32" xfId="0" applyFont="1" applyFill="1" applyBorder="1" applyAlignment="1">
      <alignment horizontal="left" vertical="top" wrapText="1"/>
    </xf>
    <xf numFmtId="0" fontId="10" fillId="14" borderId="32" xfId="0" applyFont="1" applyFill="1" applyBorder="1" applyAlignment="1">
      <alignment horizontal="left" vertical="top" wrapText="1"/>
    </xf>
    <xf numFmtId="0" fontId="10" fillId="14" borderId="32" xfId="0" applyFont="1" applyFill="1" applyBorder="1" applyAlignment="1">
      <alignment vertical="top" wrapText="1"/>
    </xf>
    <xf numFmtId="0" fontId="12" fillId="14" borderId="32" xfId="2" applyFont="1" applyFill="1" applyBorder="1" applyAlignment="1">
      <alignment horizontal="left" vertical="top" wrapText="1"/>
    </xf>
    <xf numFmtId="0" fontId="34" fillId="3" borderId="33" xfId="3" applyFont="1" applyFill="1" applyBorder="1" applyAlignment="1">
      <alignment horizontal="left" vertical="top" wrapText="1"/>
    </xf>
    <xf numFmtId="0" fontId="34" fillId="3" borderId="34" xfId="3" applyFont="1" applyFill="1" applyBorder="1" applyAlignment="1">
      <alignment horizontal="left" vertical="top" wrapText="1"/>
    </xf>
    <xf numFmtId="0" fontId="34" fillId="3" borderId="34" xfId="8" applyFont="1" applyFill="1" applyBorder="1" applyAlignment="1">
      <alignment horizontal="left" vertical="top" wrapText="1"/>
    </xf>
    <xf numFmtId="0" fontId="34" fillId="11" borderId="35" xfId="7" applyFont="1" applyFill="1" applyBorder="1" applyAlignment="1">
      <alignment horizontal="left" vertical="top" wrapText="1"/>
    </xf>
    <xf numFmtId="0" fontId="12" fillId="0" borderId="37" xfId="2" applyFont="1" applyFill="1" applyBorder="1" applyAlignment="1">
      <alignment vertical="top" wrapText="1"/>
    </xf>
    <xf numFmtId="0" fontId="10" fillId="0" borderId="37" xfId="2" applyFont="1" applyFill="1" applyBorder="1" applyAlignment="1">
      <alignment vertical="top" wrapText="1"/>
    </xf>
    <xf numFmtId="0" fontId="12" fillId="0" borderId="37" xfId="2" applyFont="1" applyFill="1" applyBorder="1" applyAlignment="1">
      <alignment horizontal="left" vertical="top" wrapText="1"/>
    </xf>
    <xf numFmtId="0" fontId="12" fillId="14" borderId="37" xfId="2" applyFont="1" applyFill="1" applyBorder="1" applyAlignment="1">
      <alignment horizontal="left" vertical="top" wrapText="1"/>
    </xf>
    <xf numFmtId="0" fontId="12" fillId="14" borderId="38" xfId="2" applyFont="1" applyFill="1" applyBorder="1" applyAlignment="1">
      <alignment horizontal="left" vertical="top" wrapText="1"/>
    </xf>
    <xf numFmtId="0" fontId="12" fillId="2" borderId="39" xfId="0" applyFont="1" applyFill="1" applyBorder="1" applyAlignment="1">
      <alignment horizontal="left" vertical="top" wrapText="1"/>
    </xf>
    <xf numFmtId="0" fontId="12" fillId="14" borderId="40" xfId="2" applyFont="1" applyFill="1" applyBorder="1" applyAlignment="1">
      <alignment horizontal="left" vertical="top" wrapText="1"/>
    </xf>
    <xf numFmtId="0" fontId="36" fillId="12" borderId="41" xfId="7" applyFont="1" applyFill="1" applyBorder="1" applyAlignment="1">
      <alignment horizontal="left" vertical="top" wrapText="1"/>
    </xf>
    <xf numFmtId="0" fontId="36" fillId="12" borderId="42" xfId="7" applyFont="1" applyFill="1" applyBorder="1" applyAlignment="1">
      <alignment horizontal="left" vertical="top" wrapText="1"/>
    </xf>
    <xf numFmtId="0" fontId="36" fillId="13" borderId="42" xfId="8" applyFont="1" applyFill="1" applyBorder="1" applyAlignment="1">
      <alignment horizontal="left" vertical="top" wrapText="1"/>
    </xf>
    <xf numFmtId="0" fontId="36" fillId="12" borderId="43" xfId="7" applyFont="1" applyFill="1" applyBorder="1" applyAlignment="1">
      <alignment horizontal="left" vertical="top" wrapText="1"/>
    </xf>
    <xf numFmtId="0" fontId="12" fillId="2" borderId="44" xfId="0" applyFont="1" applyFill="1" applyBorder="1" applyAlignment="1">
      <alignment horizontal="left" vertical="top" wrapText="1"/>
    </xf>
    <xf numFmtId="0" fontId="12" fillId="0" borderId="45" xfId="2" applyFont="1" applyBorder="1" applyAlignment="1">
      <alignment horizontal="left" vertical="top" wrapText="1"/>
    </xf>
    <xf numFmtId="0" fontId="12" fillId="0" borderId="45" xfId="2" applyFont="1" applyBorder="1" applyAlignment="1">
      <alignment horizontal="left" vertical="center" wrapText="1"/>
    </xf>
    <xf numFmtId="0" fontId="12" fillId="14" borderId="45" xfId="2" applyFont="1" applyFill="1" applyBorder="1" applyAlignment="1">
      <alignment horizontal="left" vertical="top" wrapText="1"/>
    </xf>
    <xf numFmtId="0" fontId="12" fillId="14" borderId="46" xfId="2" applyFont="1" applyFill="1" applyBorder="1" applyAlignment="1">
      <alignment horizontal="left" vertical="top" wrapText="1"/>
    </xf>
    <xf numFmtId="0" fontId="10" fillId="0" borderId="4" xfId="0" applyFont="1" applyBorder="1" applyAlignment="1">
      <alignment horizontal="left" vertical="top"/>
    </xf>
    <xf numFmtId="0" fontId="12" fillId="0" borderId="4" xfId="0" applyFont="1" applyBorder="1" applyAlignment="1">
      <alignment horizontal="left" vertical="top" wrapText="1"/>
    </xf>
    <xf numFmtId="0" fontId="10" fillId="0" borderId="4" xfId="0" applyFont="1" applyBorder="1" applyAlignment="1">
      <alignment horizontal="left" vertical="top" wrapText="1"/>
    </xf>
    <xf numFmtId="0" fontId="24" fillId="0" borderId="4" xfId="0" applyFont="1" applyBorder="1" applyAlignment="1">
      <alignment horizontal="left" vertical="top" wrapText="1"/>
    </xf>
    <xf numFmtId="0" fontId="10" fillId="0" borderId="29" xfId="0" applyFont="1" applyBorder="1" applyAlignment="1">
      <alignment horizontal="left" vertical="top"/>
    </xf>
    <xf numFmtId="0" fontId="10" fillId="0" borderId="23" xfId="0" applyFont="1" applyBorder="1" applyAlignment="1">
      <alignment horizontal="left" vertical="top"/>
    </xf>
    <xf numFmtId="0" fontId="10" fillId="14" borderId="4" xfId="0" applyFont="1" applyFill="1" applyBorder="1" applyAlignment="1">
      <alignment horizontal="left" vertical="top"/>
    </xf>
    <xf numFmtId="0" fontId="10" fillId="14" borderId="24" xfId="0" applyFont="1" applyFill="1" applyBorder="1" applyAlignment="1">
      <alignment horizontal="left" vertical="top"/>
    </xf>
    <xf numFmtId="0" fontId="10" fillId="0" borderId="4" xfId="0" applyFont="1" applyFill="1" applyBorder="1" applyAlignment="1">
      <alignment horizontal="left" vertical="top"/>
    </xf>
    <xf numFmtId="0" fontId="19" fillId="0" borderId="4" xfId="0" applyFont="1" applyBorder="1" applyAlignment="1">
      <alignment horizontal="left" vertical="top"/>
    </xf>
    <xf numFmtId="0" fontId="19" fillId="14" borderId="4" xfId="0" applyFont="1" applyFill="1" applyBorder="1" applyAlignment="1">
      <alignment horizontal="left" vertical="top"/>
    </xf>
    <xf numFmtId="0" fontId="19" fillId="14" borderId="24" xfId="0" applyFont="1" applyFill="1" applyBorder="1" applyAlignment="1">
      <alignment horizontal="left" vertical="top"/>
    </xf>
    <xf numFmtId="0" fontId="20" fillId="0" borderId="4" xfId="0" applyFont="1" applyBorder="1" applyAlignment="1">
      <alignment horizontal="left" vertical="top"/>
    </xf>
    <xf numFmtId="0" fontId="20" fillId="14" borderId="4" xfId="0" applyFont="1" applyFill="1" applyBorder="1" applyAlignment="1">
      <alignment horizontal="left" vertical="top"/>
    </xf>
    <xf numFmtId="0" fontId="20" fillId="14" borderId="24" xfId="0" applyFont="1" applyFill="1" applyBorder="1" applyAlignment="1">
      <alignment horizontal="left" vertical="top"/>
    </xf>
    <xf numFmtId="0" fontId="12" fillId="0" borderId="4" xfId="0" applyFont="1" applyBorder="1" applyAlignment="1">
      <alignment horizontal="left" vertical="top"/>
    </xf>
    <xf numFmtId="0" fontId="24" fillId="0" borderId="4" xfId="0" applyFont="1" applyBorder="1" applyAlignment="1">
      <alignment horizontal="left" vertical="top"/>
    </xf>
    <xf numFmtId="0" fontId="24" fillId="14" borderId="4" xfId="0" applyFont="1" applyFill="1" applyBorder="1" applyAlignment="1">
      <alignment horizontal="left" vertical="top"/>
    </xf>
    <xf numFmtId="0" fontId="24" fillId="14" borderId="24" xfId="0" applyFont="1" applyFill="1" applyBorder="1" applyAlignment="1">
      <alignment horizontal="left" vertical="top"/>
    </xf>
    <xf numFmtId="0" fontId="10" fillId="0" borderId="4" xfId="2" applyFont="1" applyBorder="1" applyAlignment="1">
      <alignment horizontal="left" vertical="top"/>
    </xf>
    <xf numFmtId="0" fontId="10" fillId="0" borderId="28" xfId="0" applyFont="1" applyBorder="1" applyAlignment="1">
      <alignment horizontal="left" vertical="top"/>
    </xf>
    <xf numFmtId="0" fontId="10" fillId="14" borderId="29" xfId="0" applyFont="1" applyFill="1" applyBorder="1" applyAlignment="1">
      <alignment horizontal="left" vertical="top"/>
    </xf>
    <xf numFmtId="0" fontId="10" fillId="14" borderId="30" xfId="0" applyFont="1" applyFill="1" applyBorder="1" applyAlignment="1">
      <alignment horizontal="left" vertical="top"/>
    </xf>
    <xf numFmtId="0" fontId="17" fillId="0" borderId="4" xfId="0" applyFont="1" applyBorder="1" applyAlignment="1">
      <alignment horizontal="left" vertical="top"/>
    </xf>
    <xf numFmtId="0" fontId="17" fillId="0" borderId="4" xfId="0" applyFont="1" applyFill="1" applyBorder="1" applyAlignment="1">
      <alignment horizontal="left" vertical="top"/>
    </xf>
    <xf numFmtId="0" fontId="18" fillId="0" borderId="4" xfId="0" applyFont="1" applyFill="1" applyBorder="1" applyAlignment="1">
      <alignment horizontal="left" vertical="top"/>
    </xf>
    <xf numFmtId="0" fontId="37" fillId="0" borderId="4" xfId="0" applyFont="1" applyFill="1" applyBorder="1" applyAlignment="1">
      <alignment horizontal="left" vertical="top"/>
    </xf>
    <xf numFmtId="0" fontId="37" fillId="0" borderId="4" xfId="0" applyFont="1" applyBorder="1" applyAlignment="1">
      <alignment horizontal="left" vertical="top"/>
    </xf>
    <xf numFmtId="0" fontId="18" fillId="0" borderId="31" xfId="3" applyFont="1" applyFill="1" applyBorder="1" applyAlignment="1">
      <alignment vertical="top" wrapText="1"/>
    </xf>
    <xf numFmtId="0" fontId="18" fillId="0" borderId="31" xfId="2" applyFont="1" applyFill="1" applyBorder="1" applyAlignment="1">
      <alignment vertical="top" wrapText="1"/>
    </xf>
    <xf numFmtId="0" fontId="18" fillId="0" borderId="31" xfId="0" applyFont="1" applyFill="1" applyBorder="1" applyAlignment="1">
      <alignment horizontal="left" vertical="top" wrapText="1"/>
    </xf>
    <xf numFmtId="0" fontId="18" fillId="0" borderId="31" xfId="0" applyFont="1" applyFill="1" applyBorder="1" applyAlignment="1">
      <alignment vertical="top" wrapText="1"/>
    </xf>
    <xf numFmtId="0" fontId="18" fillId="0" borderId="36" xfId="2" applyFont="1" applyFill="1" applyBorder="1" applyAlignment="1">
      <alignment vertical="top" wrapText="1"/>
    </xf>
    <xf numFmtId="0" fontId="39" fillId="0" borderId="0" xfId="3" applyFont="1"/>
    <xf numFmtId="0" fontId="38" fillId="0" borderId="1" xfId="0" applyFont="1" applyBorder="1" applyAlignment="1">
      <alignment vertical="center"/>
    </xf>
    <xf numFmtId="0" fontId="40" fillId="0" borderId="0" xfId="0" applyFont="1"/>
    <xf numFmtId="0" fontId="38" fillId="0" borderId="1" xfId="11" applyFont="1" applyBorder="1" applyAlignment="1">
      <alignment vertical="center"/>
    </xf>
    <xf numFmtId="0" fontId="39" fillId="0" borderId="0" xfId="11" applyFont="1"/>
    <xf numFmtId="0" fontId="40" fillId="0" borderId="1" xfId="0" applyFont="1" applyBorder="1" applyAlignment="1">
      <alignment vertical="center"/>
    </xf>
    <xf numFmtId="0" fontId="39" fillId="0" borderId="0" xfId="0" applyFont="1"/>
    <xf numFmtId="0" fontId="38" fillId="0" borderId="1" xfId="3" applyFont="1" applyBorder="1" applyAlignment="1">
      <alignment vertical="center"/>
    </xf>
    <xf numFmtId="0" fontId="40" fillId="0" borderId="1" xfId="3" applyFont="1" applyBorder="1" applyAlignment="1">
      <alignment horizontal="left" vertical="center"/>
    </xf>
    <xf numFmtId="0" fontId="40" fillId="0" borderId="0" xfId="3" applyFont="1"/>
    <xf numFmtId="0" fontId="40" fillId="0" borderId="0" xfId="7" applyFont="1"/>
    <xf numFmtId="0" fontId="42" fillId="0" borderId="0" xfId="3" applyFont="1" applyAlignment="1">
      <alignment wrapText="1"/>
    </xf>
    <xf numFmtId="0" fontId="12" fillId="0" borderId="45" xfId="2" applyFont="1" applyFill="1" applyBorder="1" applyAlignment="1">
      <alignment horizontal="left" vertical="top" wrapText="1"/>
    </xf>
    <xf numFmtId="0" fontId="12" fillId="0" borderId="45" xfId="2" applyFont="1" applyFill="1" applyBorder="1" applyAlignment="1">
      <alignment horizontal="left" vertical="center" wrapText="1"/>
    </xf>
    <xf numFmtId="0" fontId="38" fillId="0" borderId="1" xfId="0" applyFont="1" applyBorder="1" applyAlignment="1">
      <alignment vertical="center"/>
    </xf>
    <xf numFmtId="0" fontId="28" fillId="0" borderId="0" xfId="12" applyFont="1" applyAlignment="1">
      <alignment horizontal="left" vertical="top" wrapText="1"/>
    </xf>
    <xf numFmtId="0" fontId="26" fillId="0" borderId="0" xfId="12" applyFont="1" applyAlignment="1">
      <alignment horizontal="left" vertical="top" wrapText="1"/>
    </xf>
    <xf numFmtId="0" fontId="38" fillId="0" borderId="1" xfId="11" applyFont="1" applyBorder="1" applyAlignment="1">
      <alignment vertical="center"/>
    </xf>
    <xf numFmtId="0" fontId="11" fillId="0" borderId="0" xfId="12" applyFont="1" applyAlignment="1">
      <alignment horizontal="left" vertical="top" wrapText="1"/>
    </xf>
    <xf numFmtId="0" fontId="10" fillId="0" borderId="0" xfId="12" applyFont="1" applyAlignment="1">
      <alignment horizontal="left" vertical="top"/>
    </xf>
    <xf numFmtId="0" fontId="11" fillId="0" borderId="0" xfId="12" applyFont="1" applyAlignment="1">
      <alignment horizontal="left" vertical="top"/>
    </xf>
    <xf numFmtId="0" fontId="26" fillId="0" borderId="0" xfId="12" applyFont="1" applyAlignment="1">
      <alignment horizontal="left" vertical="top"/>
    </xf>
    <xf numFmtId="0" fontId="10" fillId="0" borderId="0" xfId="12" applyFont="1" applyAlignment="1">
      <alignment horizontal="left" vertical="top" wrapText="1"/>
    </xf>
    <xf numFmtId="0" fontId="11" fillId="0" borderId="0" xfId="12" applyFont="1" applyAlignment="1">
      <alignment horizontal="left"/>
    </xf>
    <xf numFmtId="0" fontId="26" fillId="0" borderId="0" xfId="12" applyFont="1" applyAlignment="1">
      <alignment horizontal="left"/>
    </xf>
    <xf numFmtId="0" fontId="10" fillId="0" borderId="0" xfId="12" applyFont="1" applyAlignment="1">
      <alignment vertical="top" wrapText="1"/>
    </xf>
    <xf numFmtId="0" fontId="10" fillId="0" borderId="0" xfId="12" applyFont="1" applyAlignment="1">
      <alignment vertical="top"/>
    </xf>
    <xf numFmtId="0" fontId="41" fillId="0" borderId="1" xfId="7" applyFont="1" applyBorder="1" applyAlignment="1">
      <alignment horizontal="left" vertical="center"/>
    </xf>
    <xf numFmtId="0" fontId="18" fillId="0" borderId="0" xfId="7" applyFont="1" applyAlignment="1">
      <alignment horizontal="left" vertical="top"/>
    </xf>
    <xf numFmtId="0" fontId="18" fillId="0" borderId="0" xfId="7" applyFont="1" applyAlignment="1">
      <alignment horizontal="left" vertical="top" wrapText="1"/>
    </xf>
  </cellXfs>
  <cellStyles count="15">
    <cellStyle name="Monétaire 2" xfId="13" xr:uid="{ADAC9262-6945-4C05-8638-3699076F7D53}"/>
    <cellStyle name="Normal" xfId="0" builtinId="0"/>
    <cellStyle name="Normal 2" xfId="1" xr:uid="{00000000-0005-0000-0000-000001000000}"/>
    <cellStyle name="Normal 2 2" xfId="4" xr:uid="{00000000-0005-0000-0000-000002000000}"/>
    <cellStyle name="Normal 2 2 2" xfId="6" xr:uid="{A51B0595-8F40-4998-A2D4-0E25125954D5}"/>
    <cellStyle name="Normal 3" xfId="2" xr:uid="{00000000-0005-0000-0000-000003000000}"/>
    <cellStyle name="Normal 3 2" xfId="3" xr:uid="{00000000-0005-0000-0000-000004000000}"/>
    <cellStyle name="Normal 3 2 2" xfId="8" xr:uid="{5794D8EE-3BA7-4F9E-875D-06BD6D14D1C6}"/>
    <cellStyle name="Normal 3 2 3" xfId="14" xr:uid="{9F407DAE-6009-42AA-BF03-0E7FB2C62B09}"/>
    <cellStyle name="Normal 4" xfId="7" xr:uid="{0C5D9CBA-7768-4679-A66A-67DE5BF9AED0}"/>
    <cellStyle name="Normal 4 2" xfId="10" xr:uid="{28439BE5-83D4-4964-B7A1-B54E27938A20}"/>
    <cellStyle name="Normal 4 2 2" xfId="12" xr:uid="{38FBE559-B52D-4FB3-B5B6-F805F667E6ED}"/>
    <cellStyle name="Normal 5" xfId="9" xr:uid="{BBC4D981-31A6-4082-8441-06A27C66E340}"/>
    <cellStyle name="Normal 5 2" xfId="11" xr:uid="{0D5A41A1-9204-417B-B784-C591E8D11F9D}"/>
    <cellStyle name="Pourcentage 2" xfId="5" xr:uid="{00000000-0005-0000-0000-000005000000}"/>
  </cellStyles>
  <dxfs count="75">
    <dxf>
      <font>
        <b val="0"/>
        <i val="0"/>
        <strike val="0"/>
        <condense val="0"/>
        <extend val="0"/>
        <outline val="0"/>
        <shadow val="0"/>
        <u val="none"/>
        <vertAlign val="baseline"/>
        <sz val="11"/>
        <color auto="1"/>
        <name val="Marianne"/>
        <family val="3"/>
        <scheme val="none"/>
      </font>
      <fill>
        <patternFill patternType="solid">
          <fgColor indexed="64"/>
          <bgColor rgb="FFFFFF00"/>
        </patternFill>
      </fill>
      <alignment horizontal="left" vertical="top" textRotation="0" wrapText="1" indent="0" justifyLastLine="0" shrinkToFit="0" readingOrder="0"/>
      <border diagonalUp="0" diagonalDown="0">
        <left style="thin">
          <color theme="2" tint="-0.499984740745262"/>
        </left>
        <right/>
        <top style="thin">
          <color theme="2" tint="-0.499984740745262"/>
        </top>
        <bottom style="thin">
          <color theme="2" tint="-0.499984740745262"/>
        </bottom>
        <vertical/>
        <horizontal/>
      </border>
    </dxf>
    <dxf>
      <font>
        <b val="0"/>
        <i val="0"/>
        <strike val="0"/>
        <condense val="0"/>
        <extend val="0"/>
        <outline val="0"/>
        <shadow val="0"/>
        <u val="none"/>
        <vertAlign val="baseline"/>
        <sz val="11"/>
        <color auto="1"/>
        <name val="Marianne"/>
        <family val="3"/>
        <scheme val="none"/>
      </font>
      <fill>
        <patternFill patternType="solid">
          <fgColor indexed="64"/>
          <bgColor rgb="FFFFFF00"/>
        </patternFill>
      </fill>
      <alignment horizontal="left" vertical="top"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1"/>
        <color auto="1"/>
        <name val="Marianne"/>
        <family val="3"/>
        <scheme val="none"/>
      </font>
      <alignment horizontal="left" vertical="center"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1"/>
        <color auto="1"/>
        <name val="Marianne"/>
        <family val="3"/>
        <scheme val="none"/>
      </font>
      <alignment horizontal="left" vertical="center"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1"/>
        <color auto="1"/>
        <name val="Marianne"/>
        <family val="3"/>
        <scheme val="none"/>
      </font>
      <alignment horizontal="left" vertical="top"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1"/>
        <color auto="1"/>
        <name val="Marianne"/>
        <family val="3"/>
        <scheme val="none"/>
      </font>
      <alignment horizontal="left" vertical="top"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1"/>
        <color auto="1"/>
        <name val="Marianne"/>
        <family val="3"/>
        <scheme val="none"/>
      </font>
      <alignment horizontal="left" vertical="top"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1"/>
        <color auto="1"/>
        <name val="Marianne"/>
        <family val="3"/>
        <scheme val="none"/>
      </font>
      <fill>
        <patternFill patternType="solid">
          <fgColor theme="0"/>
          <bgColor theme="0"/>
        </patternFill>
      </fill>
      <alignment horizontal="left" vertical="top" textRotation="0" wrapText="1" indent="0" justifyLastLine="0" shrinkToFit="0" readingOrder="0"/>
      <border diagonalUp="0" diagonalDown="0">
        <left/>
        <right style="thin">
          <color theme="2" tint="-0.499984740745262"/>
        </right>
        <top style="thin">
          <color theme="2" tint="-0.499984740745262"/>
        </top>
        <bottom style="thin">
          <color theme="2" tint="-0.499984740745262"/>
        </bottom>
        <vertical/>
        <horizontal/>
      </border>
    </dxf>
    <dxf>
      <border outline="0">
        <top style="thin">
          <color theme="2" tint="-0.499984740745262"/>
        </top>
      </border>
    </dxf>
    <dxf>
      <border outline="0">
        <left style="thin">
          <color theme="2" tint="-0.499984740745262"/>
        </left>
        <right style="thin">
          <color theme="2" tint="-0.499984740745262"/>
        </right>
        <top style="thin">
          <color theme="2" tint="-0.499984740745262"/>
        </top>
        <bottom style="thin">
          <color theme="2" tint="-0.499984740745262"/>
        </bottom>
      </border>
    </dxf>
    <dxf>
      <border outline="0">
        <bottom style="thin">
          <color theme="2" tint="-0.499984740745262"/>
        </bottom>
      </border>
    </dxf>
    <dxf>
      <font>
        <b/>
        <i val="0"/>
        <strike val="0"/>
        <condense val="0"/>
        <extend val="0"/>
        <outline val="0"/>
        <shadow val="0"/>
        <u val="none"/>
        <vertAlign val="baseline"/>
        <sz val="12"/>
        <color indexed="65"/>
        <name val="Marianne"/>
        <family val="3"/>
        <scheme val="none"/>
      </font>
      <fill>
        <patternFill patternType="solid">
          <fgColor rgb="FF0070C0"/>
          <bgColor theme="2" tint="-0.499984740745262"/>
        </patternFill>
      </fill>
      <alignment horizontal="left" vertical="top" textRotation="0" wrapText="1" indent="0" justifyLastLine="0" shrinkToFit="0" readingOrder="0"/>
      <border diagonalUp="0" diagonalDown="0" outline="0">
        <left style="thin">
          <color theme="2" tint="-0.499984740745262"/>
        </left>
        <right style="thin">
          <color theme="2" tint="-0.499984740745262"/>
        </right>
        <top/>
        <bottom/>
      </border>
    </dxf>
    <dxf>
      <font>
        <b val="0"/>
        <i val="0"/>
        <strike val="0"/>
        <condense val="0"/>
        <extend val="0"/>
        <outline val="0"/>
        <shadow val="0"/>
        <u val="none"/>
        <vertAlign val="baseline"/>
        <sz val="11"/>
        <color auto="1"/>
        <name val="Marianne"/>
        <family val="3"/>
        <scheme val="none"/>
      </font>
      <fill>
        <patternFill patternType="solid">
          <fgColor indexed="64"/>
          <bgColor rgb="FFFFFF00"/>
        </patternFill>
      </fill>
      <alignment horizontal="left"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auto="1"/>
        <name val="Marianne"/>
        <family val="3"/>
        <scheme val="none"/>
      </font>
      <fill>
        <patternFill patternType="solid">
          <fgColor indexed="64"/>
          <bgColor rgb="FFFFFF00"/>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auto="1"/>
        <name val="Marianne"/>
        <family val="3"/>
        <scheme val="none"/>
      </font>
      <fill>
        <patternFill patternType="none">
          <fgColor indexed="64"/>
          <bgColor indexed="65"/>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Marianne"/>
        <family val="3"/>
        <scheme val="none"/>
      </font>
      <fill>
        <patternFill patternType="none">
          <fgColor indexed="64"/>
          <bgColor indexed="65"/>
        </patternFill>
      </fill>
      <alignment horizontal="general" vertical="top" textRotation="0" wrapText="1" indent="0" justifyLastLine="0" shrinkToFit="0" readingOrder="0"/>
      <border diagonalUp="0" diagonalDown="0">
        <left style="thin">
          <color theme="4" tint="0.39997558519241921"/>
        </left>
        <right style="thin">
          <color theme="4" tint="0.39997558519241921"/>
        </right>
        <top style="thin">
          <color theme="4" tint="0.39997558519241921"/>
        </top>
        <bottom style="thin">
          <color theme="4" tint="0.39997558519241921"/>
        </bottom>
        <vertical/>
        <horizontal/>
      </border>
    </dxf>
    <dxf>
      <font>
        <b/>
        <i val="0"/>
        <strike val="0"/>
        <condense val="0"/>
        <extend val="0"/>
        <outline val="0"/>
        <shadow val="0"/>
        <u val="none"/>
        <vertAlign val="baseline"/>
        <sz val="11"/>
        <color auto="1"/>
        <name val="Marianne"/>
        <family val="3"/>
        <scheme val="none"/>
      </font>
      <fill>
        <patternFill patternType="none">
          <fgColor indexed="64"/>
          <bgColor indexed="65"/>
        </patternFill>
      </fill>
      <alignment horizontal="general" vertical="top" textRotation="0" wrapText="1" indent="0" justifyLastLine="0" shrinkToFit="0" readingOrder="0"/>
      <border diagonalUp="0" diagonalDown="0" outline="0">
        <left/>
        <right style="thin">
          <color theme="4" tint="0.39997558519241921"/>
        </right>
        <top style="thin">
          <color theme="4" tint="0.39997558519241921"/>
        </top>
        <bottom style="thin">
          <color theme="4" tint="0.39997558519241921"/>
        </bottom>
      </border>
    </dxf>
    <dxf>
      <font>
        <b/>
        <i val="0"/>
        <strike val="0"/>
        <condense val="0"/>
        <extend val="0"/>
        <outline val="0"/>
        <shadow val="0"/>
        <u val="none"/>
        <vertAlign val="baseline"/>
        <sz val="11"/>
        <color auto="1"/>
        <name val="Marianne"/>
        <family val="3"/>
        <scheme val="none"/>
      </font>
      <fill>
        <patternFill patternType="none">
          <fgColor indexed="64"/>
          <bgColor indexed="65"/>
        </patternFill>
      </fill>
      <alignment horizontal="general" vertical="top" textRotation="0" wrapText="1" indent="0" justifyLastLine="0" shrinkToFit="0" readingOrder="0"/>
      <border diagonalUp="0" diagonalDown="0">
        <left style="thin">
          <color theme="4" tint="0.39997558519241921"/>
        </left>
        <right style="thin">
          <color theme="4" tint="0.39997558519241921"/>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i val="0"/>
        <strike val="0"/>
        <condense val="0"/>
        <extend val="0"/>
        <outline val="0"/>
        <shadow val="0"/>
        <u val="none"/>
        <vertAlign val="baseline"/>
        <sz val="12"/>
        <color auto="1"/>
        <name val="Marianne"/>
        <family val="3"/>
        <scheme val="none"/>
      </font>
      <fill>
        <patternFill patternType="solid">
          <fgColor indexed="64"/>
          <bgColor theme="4" tint="0.39997558519241921"/>
        </patternFill>
      </fill>
      <alignment horizontal="left" vertical="top" textRotation="0" wrapText="1" indent="0" justifyLastLine="0" shrinkToFit="0" readingOrder="0"/>
      <border diagonalUp="0" diagonalDown="0" outline="0">
        <left style="thin">
          <color theme="4" tint="0.39997558519241921"/>
        </left>
        <right style="thin">
          <color theme="4" tint="0.39997558519241921"/>
        </right>
        <top/>
        <bottom/>
      </border>
    </dxf>
    <dxf>
      <font>
        <b val="0"/>
        <i val="0"/>
        <strike val="0"/>
        <condense val="0"/>
        <extend val="0"/>
        <outline val="0"/>
        <shadow val="0"/>
        <u val="none"/>
        <vertAlign val="baseline"/>
        <sz val="11"/>
        <color theme="1"/>
        <name val="Marianne"/>
        <family val="3"/>
        <scheme val="none"/>
      </font>
      <fill>
        <patternFill patternType="solid">
          <fgColor indexed="64"/>
          <bgColor rgb="FFFFFF00"/>
        </patternFill>
      </fill>
      <alignment horizontal="left" vertical="top" textRotation="0" indent="0" justifyLastLine="0" shrinkToFit="0" readingOrder="0"/>
      <border diagonalUp="0" diagonalDown="0" outline="0">
        <left style="thin">
          <color theme="9" tint="0.39997558519241921"/>
        </left>
        <right/>
        <top style="thin">
          <color theme="9" tint="0.39997558519241921"/>
        </top>
        <bottom style="thin">
          <color theme="9" tint="0.39997558519241921"/>
        </bottom>
      </border>
    </dxf>
    <dxf>
      <font>
        <b val="0"/>
        <i val="0"/>
        <strike val="0"/>
        <condense val="0"/>
        <extend val="0"/>
        <outline val="0"/>
        <shadow val="0"/>
        <u val="none"/>
        <vertAlign val="baseline"/>
        <sz val="11"/>
        <color theme="1"/>
        <name val="Marianne"/>
        <family val="3"/>
        <scheme val="none"/>
      </font>
      <fill>
        <patternFill patternType="solid">
          <fgColor indexed="64"/>
          <bgColor rgb="FFFFFF00"/>
        </patternFill>
      </fill>
      <alignment horizontal="left" vertical="top" textRotation="0" indent="0" justifyLastLine="0" shrinkToFit="0" readingOrder="0"/>
      <border diagonalUp="0" diagonalDown="0" outline="0">
        <left style="thin">
          <color theme="9" tint="0.39997558519241921"/>
        </left>
        <right style="thin">
          <color theme="9" tint="0.39997558519241921"/>
        </right>
        <top style="thin">
          <color theme="9" tint="0.39997558519241921"/>
        </top>
        <bottom style="thin">
          <color theme="9" tint="0.39997558519241921"/>
        </bottom>
      </border>
    </dxf>
    <dxf>
      <font>
        <b val="0"/>
        <i val="0"/>
        <strike val="0"/>
        <condense val="0"/>
        <extend val="0"/>
        <outline val="0"/>
        <shadow val="0"/>
        <u val="none"/>
        <vertAlign val="baseline"/>
        <sz val="11"/>
        <color theme="1"/>
        <name val="Marianne"/>
        <family val="3"/>
        <scheme val="none"/>
      </font>
      <alignment horizontal="left" vertical="top" textRotation="0" wrapText="0" indent="0" justifyLastLine="0" shrinkToFit="0" readingOrder="0"/>
      <border diagonalUp="0" diagonalDown="0" outline="0">
        <left style="thin">
          <color theme="9" tint="0.39997558519241921"/>
        </left>
        <right style="thin">
          <color theme="9" tint="0.39997558519241921"/>
        </right>
        <top style="thin">
          <color theme="9" tint="0.39997558519241921"/>
        </top>
        <bottom style="thin">
          <color theme="9" tint="0.39997558519241921"/>
        </bottom>
      </border>
    </dxf>
    <dxf>
      <font>
        <b val="0"/>
        <i val="0"/>
        <strike val="0"/>
        <condense val="0"/>
        <extend val="0"/>
        <outline val="0"/>
        <shadow val="0"/>
        <u val="none"/>
        <vertAlign val="baseline"/>
        <sz val="11"/>
        <color theme="1"/>
        <name val="Marianne"/>
        <family val="3"/>
        <scheme val="none"/>
      </font>
      <alignment horizontal="left" vertical="top" textRotation="0" indent="0" justifyLastLine="0" shrinkToFit="0" readingOrder="0"/>
      <border diagonalUp="0" diagonalDown="0" outline="0">
        <left style="thin">
          <color theme="9" tint="0.39997558519241921"/>
        </left>
        <right style="thin">
          <color theme="9" tint="0.39997558519241921"/>
        </right>
        <top style="thin">
          <color theme="9" tint="0.39997558519241921"/>
        </top>
        <bottom style="thin">
          <color theme="9" tint="0.39997558519241921"/>
        </bottom>
      </border>
    </dxf>
    <dxf>
      <font>
        <b val="0"/>
        <i val="0"/>
        <strike val="0"/>
        <condense val="0"/>
        <extend val="0"/>
        <outline val="0"/>
        <shadow val="0"/>
        <u val="none"/>
        <vertAlign val="baseline"/>
        <sz val="11"/>
        <color theme="1"/>
        <name val="Marianne"/>
        <family val="3"/>
        <scheme val="none"/>
      </font>
      <alignment horizontal="left" vertical="top" textRotation="0" wrapText="0" indent="0" justifyLastLine="0" shrinkToFit="0" readingOrder="0"/>
      <border diagonalUp="0" diagonalDown="0" outline="0">
        <left/>
        <right style="thin">
          <color theme="9" tint="0.39997558519241921"/>
        </right>
        <top style="thin">
          <color theme="9" tint="0.39997558519241921"/>
        </top>
        <bottom style="thin">
          <color theme="9" tint="0.39997558519241921"/>
        </bottom>
      </border>
    </dxf>
    <dxf>
      <font>
        <b/>
        <i val="0"/>
        <strike val="0"/>
        <condense val="0"/>
        <extend val="0"/>
        <outline val="0"/>
        <shadow val="0"/>
        <u val="none"/>
        <vertAlign val="baseline"/>
        <sz val="11"/>
        <color theme="1"/>
        <name val="Marianne"/>
        <family val="3"/>
        <scheme val="none"/>
      </font>
      <alignment horizontal="left" vertical="top" textRotation="0" indent="0" justifyLastLine="0" shrinkToFit="0" readingOrder="0"/>
      <border diagonalUp="0" diagonalDown="0" outline="0">
        <left style="thin">
          <color theme="9" tint="0.39997558519241921"/>
        </left>
        <right style="thin">
          <color theme="9" tint="0.39997558519241921"/>
        </right>
        <top style="thin">
          <color theme="9" tint="0.39997558519241921"/>
        </top>
        <bottom style="thin">
          <color theme="9" tint="0.39997558519241921"/>
        </bottom>
      </border>
    </dxf>
    <dxf>
      <font>
        <b val="0"/>
        <i val="0"/>
        <strike val="0"/>
        <condense val="0"/>
        <extend val="0"/>
        <outline val="0"/>
        <shadow val="0"/>
        <u val="none"/>
        <vertAlign val="baseline"/>
        <sz val="11"/>
        <color theme="1"/>
        <name val="Marianne"/>
        <family val="3"/>
        <scheme val="none"/>
      </font>
      <alignment horizontal="left" vertical="top" textRotation="0" indent="0" justifyLastLine="0" shrinkToFit="0" readingOrder="0"/>
      <border diagonalUp="0" diagonalDown="0" outline="0">
        <left/>
        <right/>
        <top style="thin">
          <color theme="9" tint="0.39997558519241921"/>
        </top>
        <bottom style="thin">
          <color theme="9" tint="0.39997558519241921"/>
        </bottom>
      </border>
    </dxf>
    <dxf>
      <border outline="0">
        <top style="thin">
          <color theme="9" tint="0.39997558519241921"/>
        </top>
      </border>
    </dxf>
    <dxf>
      <border outline="0">
        <left style="thin">
          <color theme="9" tint="0.39997558519241921"/>
        </left>
        <right style="thin">
          <color theme="9" tint="0.39997558519241921"/>
        </right>
        <top style="thin">
          <color theme="9" tint="0.39997558519241921"/>
        </top>
        <bottom style="thin">
          <color theme="9" tint="0.39997558519241921"/>
        </bottom>
      </border>
    </dxf>
    <dxf>
      <numFmt numFmtId="0" formatCode="General"/>
      <alignment horizontal="left" vertical="top" textRotation="0" indent="0" justifyLastLine="0" shrinkToFit="0" readingOrder="0"/>
    </dxf>
    <dxf>
      <border outline="0">
        <bottom style="thin">
          <color theme="9" tint="0.39997558519241921"/>
        </bottom>
      </border>
    </dxf>
    <dxf>
      <font>
        <b/>
        <i val="0"/>
        <strike val="0"/>
        <condense val="0"/>
        <extend val="0"/>
        <outline val="0"/>
        <shadow val="0"/>
        <u val="none"/>
        <vertAlign val="baseline"/>
        <sz val="12"/>
        <color auto="1"/>
        <name val="Marianne"/>
        <family val="3"/>
        <scheme val="none"/>
      </font>
      <numFmt numFmtId="0" formatCode="General"/>
      <fill>
        <patternFill patternType="solid">
          <fgColor theme="9"/>
          <bgColor theme="9" tint="0.39997558519241921"/>
        </patternFill>
      </fill>
      <alignment horizontal="left" vertical="top" textRotation="0" wrapText="1" indent="0" justifyLastLine="0" shrinkToFit="0" readingOrder="0"/>
      <border diagonalUp="0" diagonalDown="0" outline="0">
        <left style="thin">
          <color theme="9" tint="0.39997558519241921"/>
        </left>
        <right style="thin">
          <color theme="9" tint="0.39997558519241921"/>
        </right>
        <top/>
        <bottom/>
      </border>
    </dxf>
    <dxf>
      <font>
        <strike val="0"/>
        <outline val="0"/>
        <shadow val="0"/>
        <u val="none"/>
        <vertAlign val="baseline"/>
        <sz val="11"/>
        <color auto="1"/>
        <name val="Marianne"/>
        <family val="3"/>
        <scheme val="none"/>
      </font>
      <fill>
        <patternFill patternType="none">
          <fgColor indexed="64"/>
          <bgColor auto="1"/>
        </patternFill>
      </fill>
      <border diagonalUp="0" diagonalDown="0">
        <left style="thin">
          <color theme="7" tint="0.39997558519241921"/>
        </left>
        <right/>
        <top style="thin">
          <color theme="7" tint="0.39997558519241921"/>
        </top>
        <bottom style="thin">
          <color theme="7" tint="0.39997558519241921"/>
        </bottom>
        <vertical style="thin">
          <color theme="7" tint="0.39997558519241921"/>
        </vertical>
        <horizontal style="thin">
          <color theme="7" tint="0.39997558519241921"/>
        </horizontal>
      </border>
    </dxf>
    <dxf>
      <font>
        <strike val="0"/>
        <outline val="0"/>
        <shadow val="0"/>
        <u val="none"/>
        <vertAlign val="baseline"/>
        <sz val="11"/>
        <color auto="1"/>
        <name val="Marianne"/>
        <family val="3"/>
        <scheme val="none"/>
      </font>
      <fill>
        <patternFill patternType="none">
          <fgColor indexed="64"/>
          <bgColor auto="1"/>
        </patternFill>
      </fill>
      <border diagonalUp="0" diagonalDown="0">
        <left style="thin">
          <color theme="7" tint="0.39997558519241921"/>
        </left>
        <right style="thin">
          <color theme="7" tint="0.39997558519241921"/>
        </right>
        <top style="thin">
          <color theme="7" tint="0.39997558519241921"/>
        </top>
        <bottom style="thin">
          <color theme="7" tint="0.39997558519241921"/>
        </bottom>
        <vertical style="thin">
          <color theme="7" tint="0.39997558519241921"/>
        </vertical>
        <horizontal style="thin">
          <color theme="7" tint="0.39997558519241921"/>
        </horizontal>
      </border>
    </dxf>
    <dxf>
      <font>
        <strike val="0"/>
        <outline val="0"/>
        <shadow val="0"/>
        <u val="none"/>
        <vertAlign val="baseline"/>
        <sz val="11"/>
        <color auto="1"/>
        <name val="Marianne"/>
        <family val="3"/>
        <scheme val="none"/>
      </font>
      <fill>
        <patternFill patternType="none">
          <fgColor indexed="64"/>
          <bgColor auto="1"/>
        </patternFill>
      </fill>
      <border diagonalUp="0" diagonalDown="0">
        <left style="thin">
          <color theme="7" tint="0.39997558519241921"/>
        </left>
        <right style="thin">
          <color theme="7" tint="0.39997558519241921"/>
        </right>
        <top style="thin">
          <color theme="7" tint="0.39997558519241921"/>
        </top>
        <bottom style="thin">
          <color theme="7" tint="0.39997558519241921"/>
        </bottom>
        <vertical style="thin">
          <color theme="7" tint="0.39997558519241921"/>
        </vertical>
        <horizontal style="thin">
          <color theme="7" tint="0.39997558519241921"/>
        </horizontal>
      </border>
    </dxf>
    <dxf>
      <font>
        <strike val="0"/>
        <outline val="0"/>
        <shadow val="0"/>
        <u val="none"/>
        <vertAlign val="baseline"/>
        <sz val="11"/>
        <color auto="1"/>
        <name val="Marianne"/>
        <family val="3"/>
        <scheme val="none"/>
      </font>
      <fill>
        <patternFill patternType="none">
          <fgColor indexed="64"/>
          <bgColor auto="1"/>
        </patternFill>
      </fill>
      <border diagonalUp="0" diagonalDown="0">
        <left style="thin">
          <color theme="7" tint="0.39997558519241921"/>
        </left>
        <right style="thin">
          <color theme="7" tint="0.39997558519241921"/>
        </right>
        <top style="thin">
          <color theme="7" tint="0.39997558519241921"/>
        </top>
        <bottom style="thin">
          <color theme="7" tint="0.39997558519241921"/>
        </bottom>
        <vertical style="thin">
          <color theme="7" tint="0.39997558519241921"/>
        </vertical>
        <horizontal style="thin">
          <color theme="7" tint="0.39997558519241921"/>
        </horizontal>
      </border>
    </dxf>
    <dxf>
      <font>
        <strike val="0"/>
        <outline val="0"/>
        <shadow val="0"/>
        <u val="none"/>
        <vertAlign val="baseline"/>
        <sz val="11"/>
        <color auto="1"/>
        <name val="Marianne"/>
        <family val="3"/>
        <scheme val="none"/>
      </font>
      <fill>
        <patternFill patternType="none">
          <fgColor indexed="64"/>
          <bgColor auto="1"/>
        </patternFill>
      </fill>
      <border diagonalUp="0" diagonalDown="0">
        <left style="thin">
          <color theme="7" tint="0.39997558519241921"/>
        </left>
        <right style="thin">
          <color theme="7" tint="0.39997558519241921"/>
        </right>
        <top style="thin">
          <color theme="7" tint="0.39997558519241921"/>
        </top>
        <bottom style="thin">
          <color theme="7" tint="0.39997558519241921"/>
        </bottom>
        <vertical style="thin">
          <color theme="7" tint="0.39997558519241921"/>
        </vertical>
        <horizontal style="thin">
          <color theme="7" tint="0.39997558519241921"/>
        </horizontal>
      </border>
    </dxf>
    <dxf>
      <font>
        <strike val="0"/>
        <outline val="0"/>
        <shadow val="0"/>
        <u val="none"/>
        <vertAlign val="baseline"/>
        <sz val="11"/>
        <color auto="1"/>
        <name val="Marianne"/>
        <family val="3"/>
        <scheme val="none"/>
      </font>
      <fill>
        <patternFill patternType="none">
          <fgColor indexed="64"/>
          <bgColor auto="1"/>
        </patternFill>
      </fill>
      <border diagonalUp="0" diagonalDown="0">
        <left/>
        <right style="thin">
          <color theme="7" tint="0.39997558519241921"/>
        </right>
        <top style="thin">
          <color theme="7" tint="0.39997558519241921"/>
        </top>
        <bottom style="thin">
          <color theme="7" tint="0.39997558519241921"/>
        </bottom>
        <vertical style="thin">
          <color theme="7" tint="0.39997558519241921"/>
        </vertical>
        <horizontal style="thin">
          <color theme="7" tint="0.39997558519241921"/>
        </horizontal>
      </border>
    </dxf>
    <dxf>
      <border>
        <top style="thin">
          <color theme="7" tint="0.39997558519241921"/>
        </top>
      </border>
    </dxf>
    <dxf>
      <border diagonalUp="0" diagonalDown="0">
        <left style="thin">
          <color theme="7" tint="0.39997558519241921"/>
        </left>
        <right style="thin">
          <color theme="7" tint="0.39997558519241921"/>
        </right>
        <top style="thin">
          <color theme="7" tint="0.39997558519241921"/>
        </top>
        <bottom style="thin">
          <color theme="7" tint="0.39997558519241921"/>
        </bottom>
      </border>
    </dxf>
    <dxf>
      <font>
        <strike val="0"/>
        <outline val="0"/>
        <shadow val="0"/>
        <u val="none"/>
        <vertAlign val="baseline"/>
        <sz val="11"/>
        <color auto="1"/>
        <name val="Marianne"/>
        <family val="3"/>
        <scheme val="none"/>
      </font>
      <fill>
        <patternFill patternType="none">
          <fgColor indexed="64"/>
          <bgColor auto="1"/>
        </patternFill>
      </fill>
    </dxf>
    <dxf>
      <border>
        <bottom style="thin">
          <color theme="7" tint="0.39997558519241921"/>
        </bottom>
      </border>
    </dxf>
    <dxf>
      <font>
        <b/>
        <i val="0"/>
        <strike val="0"/>
        <condense val="0"/>
        <extend val="0"/>
        <outline val="0"/>
        <shadow val="0"/>
        <u val="none"/>
        <vertAlign val="baseline"/>
        <sz val="12"/>
        <color auto="1"/>
        <name val="Marianne"/>
        <family val="3"/>
        <scheme val="none"/>
      </font>
      <fill>
        <patternFill patternType="solid">
          <fgColor indexed="64"/>
          <bgColor theme="7" tint="0.39997558519241921"/>
        </patternFill>
      </fill>
      <alignment horizontal="left" vertical="top" textRotation="0" wrapText="1" indent="0" justifyLastLine="0" shrinkToFit="0" readingOrder="0"/>
      <border diagonalUp="0" diagonalDown="0" outline="0">
        <left style="thin">
          <color theme="7" tint="0.39997558519241921"/>
        </left>
        <right style="thin">
          <color theme="7" tint="0.39997558519241921"/>
        </right>
        <top/>
        <bottom/>
      </border>
    </dxf>
    <dxf>
      <fill>
        <patternFill patternType="none">
          <fgColor indexed="64"/>
          <bgColor auto="1"/>
        </patternFill>
      </fill>
      <border diagonalUp="0" diagonalDown="0">
        <left style="thin">
          <color theme="5" tint="0.39997558519241921"/>
        </left>
        <right/>
        <top style="thin">
          <color theme="5" tint="0.39997558519241921"/>
        </top>
        <bottom style="thin">
          <color theme="5" tint="0.39997558519241921"/>
        </bottom>
        <vertical style="thin">
          <color theme="5" tint="0.39997558519241921"/>
        </vertical>
        <horizontal style="thin">
          <color theme="5" tint="0.39997558519241921"/>
        </horizontal>
      </border>
    </dxf>
    <dxf>
      <font>
        <b/>
        <i val="0"/>
        <strike val="0"/>
        <condense val="0"/>
        <extend val="0"/>
        <outline val="0"/>
        <shadow val="0"/>
        <u val="none"/>
        <vertAlign val="baseline"/>
        <sz val="11"/>
        <color theme="1"/>
        <name val="Marianne"/>
        <family val="3"/>
        <scheme val="none"/>
      </font>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numFmt numFmtId="19" formatCode="dd/mm/yyyy"/>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numFmt numFmtId="19" formatCode="dd/mm/yyyy"/>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numFmt numFmtId="19" formatCode="dd/mm/yyyy"/>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numFmt numFmtId="19" formatCode="dd/mm/yyyy"/>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b val="0"/>
        <i val="0"/>
        <strike val="0"/>
        <condense val="0"/>
        <extend val="0"/>
        <outline val="0"/>
        <shadow val="0"/>
        <u val="none"/>
        <vertAlign val="baseline"/>
        <sz val="11"/>
        <color theme="1"/>
        <name val="Marianne"/>
        <family val="3"/>
        <scheme val="none"/>
      </font>
      <numFmt numFmtId="19" formatCode="dd/mm/yyyy"/>
      <fill>
        <patternFill patternType="none">
          <fgColor indexed="64"/>
          <bgColor auto="1"/>
        </patternFill>
      </fill>
      <alignment horizontal="general" vertical="top" textRotation="0" wrapText="0" indent="0" justifyLastLine="0" shrinkToFit="0" readingOrder="0"/>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ill>
        <patternFill patternType="none">
          <fgColor indexed="64"/>
          <bgColor auto="1"/>
        </patternFill>
      </fill>
      <border diagonalUp="0" diagonalDown="0">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border>
        <top style="thin">
          <color theme="5" tint="0.39997558519241921"/>
        </top>
      </border>
    </dxf>
    <dxf>
      <border diagonalUp="0" diagonalDown="0">
        <left style="thin">
          <color theme="5" tint="0.39997558519241921"/>
        </left>
        <right style="thin">
          <color theme="5" tint="0.39997558519241921"/>
        </right>
        <top style="thin">
          <color theme="5" tint="0.39997558519241921"/>
        </top>
        <bottom style="thin">
          <color theme="5" tint="0.39997558519241921"/>
        </bottom>
      </border>
    </dxf>
    <dxf>
      <font>
        <b val="0"/>
        <i val="0"/>
        <strike val="0"/>
        <condense val="0"/>
        <extend val="0"/>
        <outline val="0"/>
        <shadow val="0"/>
        <u val="none"/>
        <vertAlign val="baseline"/>
        <sz val="11"/>
        <color theme="1"/>
        <name val="Marianne"/>
        <family val="3"/>
        <scheme val="none"/>
      </font>
      <fill>
        <patternFill patternType="none">
          <fgColor indexed="64"/>
          <bgColor auto="1"/>
        </patternFill>
      </fill>
      <alignment horizontal="general" vertical="top" textRotation="0" wrapText="0" indent="0" justifyLastLine="0" shrinkToFit="0" readingOrder="0"/>
    </dxf>
    <dxf>
      <border>
        <bottom style="thin">
          <color theme="5" tint="0.39997558519241921"/>
        </bottom>
      </border>
    </dxf>
    <dxf>
      <font>
        <b/>
        <i val="0"/>
        <strike val="0"/>
        <condense val="0"/>
        <extend val="0"/>
        <outline val="0"/>
        <shadow val="0"/>
        <u val="none"/>
        <vertAlign val="baseline"/>
        <sz val="12"/>
        <color auto="1"/>
        <name val="Marianne"/>
        <family val="3"/>
        <scheme val="none"/>
      </font>
      <fill>
        <patternFill patternType="solid">
          <fgColor indexed="64"/>
          <bgColor theme="5" tint="0.39997558519241921"/>
        </patternFill>
      </fill>
      <alignment horizontal="general" vertical="top" textRotation="0" wrapText="1" indent="0" justifyLastLine="0" shrinkToFit="0" readingOrder="0"/>
      <border diagonalUp="0" diagonalDown="0" outline="0">
        <left style="thin">
          <color theme="5" tint="0.39997558519241921"/>
        </left>
        <right style="thin">
          <color theme="5" tint="0.39997558519241921"/>
        </right>
        <top/>
        <bottom/>
      </border>
    </dxf>
    <dxf>
      <font>
        <outline val="0"/>
        <shadow val="0"/>
        <vertAlign val="baseline"/>
        <name val="Marianne"/>
        <family val="3"/>
        <scheme val="none"/>
      </font>
      <border diagonalUp="0" diagonalDown="0">
        <left style="thin">
          <color theme="5" tint="0.39997558519241921"/>
        </left>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style="thin">
          <color theme="5" tint="0.39997558519241921"/>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font>
        <outline val="0"/>
        <shadow val="0"/>
        <vertAlign val="baseline"/>
        <name val="Marianne"/>
        <family val="3"/>
        <scheme val="none"/>
      </font>
      <border diagonalUp="0" diagonalDown="0">
        <left/>
        <right style="thin">
          <color theme="5" tint="0.39997558519241921"/>
        </right>
        <top style="thin">
          <color theme="5" tint="0.39997558519241921"/>
        </top>
        <bottom style="thin">
          <color theme="5" tint="0.39997558519241921"/>
        </bottom>
        <vertical style="thin">
          <color theme="5" tint="0.39997558519241921"/>
        </vertical>
        <horizontal style="thin">
          <color theme="5" tint="0.39997558519241921"/>
        </horizontal>
      </border>
    </dxf>
    <dxf>
      <border>
        <top style="thin">
          <color theme="5" tint="0.39997558519241921"/>
        </top>
      </border>
    </dxf>
    <dxf>
      <border diagonalUp="0" diagonalDown="0">
        <left style="thin">
          <color theme="5" tint="0.39997558519241921"/>
        </left>
        <right style="thin">
          <color theme="5" tint="0.39997558519241921"/>
        </right>
        <top style="thin">
          <color theme="5" tint="0.39997558519241921"/>
        </top>
        <bottom style="thin">
          <color theme="5" tint="0.39997558519241921"/>
        </bottom>
      </border>
    </dxf>
    <dxf>
      <font>
        <outline val="0"/>
        <shadow val="0"/>
        <vertAlign val="baseline"/>
        <name val="Marianne"/>
        <family val="3"/>
        <scheme val="none"/>
      </font>
    </dxf>
    <dxf>
      <border>
        <bottom style="thin">
          <color theme="5" tint="0.39997558519241921"/>
        </bottom>
      </border>
    </dxf>
    <dxf>
      <font>
        <b/>
        <i val="0"/>
        <strike val="0"/>
        <condense val="0"/>
        <extend val="0"/>
        <outline val="0"/>
        <shadow val="0"/>
        <u val="none"/>
        <vertAlign val="baseline"/>
        <sz val="12"/>
        <color auto="1"/>
        <name val="Marianne"/>
        <family val="3"/>
        <scheme val="none"/>
      </font>
      <fill>
        <patternFill patternType="solid">
          <fgColor indexed="64"/>
          <bgColor theme="5" tint="0.39997558519241921"/>
        </patternFill>
      </fill>
      <alignment horizontal="left" vertical="top" textRotation="0" wrapText="1" indent="0" justifyLastLine="0" shrinkToFit="0" readingOrder="0"/>
      <border diagonalUp="0" diagonalDown="0" outline="0">
        <left style="thin">
          <color theme="5" tint="0.39997558519241921"/>
        </left>
        <right style="thin">
          <color theme="5" tint="0.39997558519241921"/>
        </right>
        <top/>
        <bottom/>
      </border>
    </dxf>
  </dxfs>
  <tableStyles count="0" defaultTableStyle="TableStyleMedium2" defaultPivotStyle="PivotStyleLight16"/>
  <colors>
    <mruColors>
      <color rgb="FFFFCC99"/>
      <color rgb="FFF98F8F"/>
      <color rgb="FFE3A5C0"/>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tc={00D50064-00CC-4E2F-B8D8-006D00F20075}" id="{485A2155-EB25-5E4B-7C93-52C57DC9283D}"/>
  <person displayName="tc={00580049-0056-4A6C-8B65-00DF009C008D}" id="{F8FA19E0-749E-B126-467B-DF15138C5A67}"/>
  <person displayName="MORAILLON Benoit" id="{8473C2BE-C0A5-99C0-0275-3D58BC741A45}"/>
  <person displayName="tc={00D60024-0028-4449-A31A-00C4007D0020}" id="{BCF44A85-4731-A3C1-B701-A39075DF3507}"/>
  <person displayName="tc={000500DA-00F9-459F-84EF-00D8006600E7}" id="{51E33B11-ABD8-42D7-3DB4-263D871B9B7A}"/>
  <person displayName="Jean paul DARMON" id="{7E6D6CC7-AA63-C53F-7680-557937826BD1}" userId="resana.numerique.gouv.A1022745" providerId="Teamlab"/>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9E047E6-BC29-4CF2-9B51-FDC06B36734A}" name="Tableau3" displayName="Tableau3" ref="A3:I22" totalsRowShown="0" headerRowDxfId="74" dataDxfId="72" headerRowBorderDxfId="73" tableBorderDxfId="71" totalsRowBorderDxfId="70" headerRowCellStyle="Normal 2 2">
  <autoFilter ref="A3:I22" xr:uid="{09E047E6-BC29-4CF2-9B51-FDC06B36734A}"/>
  <tableColumns count="9">
    <tableColumn id="11" xr3:uid="{1771F80D-346C-4513-AA72-F9E7AB815CA8}" name="Prestation" dataDxfId="69"/>
    <tableColumn id="1" xr3:uid="{A7AC9C08-6AE5-4D94-918A-8E0864C1F2EB}" name="Référence" dataDxfId="68"/>
    <tableColumn id="4" xr3:uid="{FBAF565A-B78E-4D9F-B8D1-F2F3C7DAF91C}" name="Indicateur" dataDxfId="67"/>
    <tableColumn id="5" xr3:uid="{3120611F-D0D3-4246-90D1-78C604B5C218}" name="Seuil" dataDxfId="66"/>
    <tableColumn id="6" xr3:uid="{97F3D683-3512-4238-92C9-C16D13EA0DC3}" name="Fréquence de mesure" dataDxfId="65"/>
    <tableColumn id="7" xr3:uid="{ED7B3E81-7365-47BC-B925-0FD49E86DEF4}" name="Méthode de mesure_x000a_Au titre du présent marché, toute pénalité doit aussi être présentée en tant qu'indicateur lors des instances de pilotage " dataDxfId="64"/>
    <tableColumn id="8" xr3:uid="{89B72829-BB1C-41D4-9AE9-43056D267375}" name="Pénalité" dataDxfId="63"/>
    <tableColumn id="9" xr3:uid="{10806FFC-F636-4BF8-898A-51C2D57D0334}" name="Date de début du calcul de l'indicateur pour l'application des pénalités prévues" dataDxfId="62"/>
    <tableColumn id="10" xr3:uid="{4BFE9254-8BA9-4865-ADE9-61478EEFE4AC}" name="Exemples" dataDxfId="61"/>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F4F9D77-57FA-4DCF-87DF-6D768AEACFDD}" name="Tableau4" displayName="Tableau4" ref="A10:K12" totalsRowShown="0" headerRowDxfId="60" dataDxfId="58" headerRowBorderDxfId="59" tableBorderDxfId="57" totalsRowBorderDxfId="56" headerRowCellStyle="Normal 4 2 2" dataCellStyle="Normal 4 2 2">
  <autoFilter ref="A10:K12" xr:uid="{AF4F9D77-57FA-4DCF-87DF-6D768AEACFDD}"/>
  <tableColumns count="11">
    <tableColumn id="1" xr3:uid="{1D8D09B8-97C0-4EEB-A27B-50CBD92003E9}" name="Profil clé" dataDxfId="55"/>
    <tableColumn id="2" xr3:uid="{2DEA86BD-9D4B-4934-8910-E8DAA7C980B5}" name="Date de l'événement" dataDxfId="54" dataCellStyle="Normal 4 2 2"/>
    <tableColumn id="3" xr3:uid="{E756D253-4690-4E1D-A18A-75A1E66CE1DF}" name="Date pivot _x000a_(jour suivant la date de la demande + 15 jours ouvrés révolus)" dataDxfId="53" dataCellStyle="Normal 4 2 2">
      <calculatedColumnFormula xml:space="preserve"> WORKDAY(B11,15,$B$21:$B$31)</calculatedColumnFormula>
    </tableColumn>
    <tableColumn id="4" xr3:uid="{874A3779-1D75-4165-93DE-DE28E0FF6904}" name="Date d'arrivée souhaitée par l'ANTAI" dataDxfId="52" dataCellStyle="Normal 4 2 2"/>
    <tableColumn id="5" xr3:uid="{13CEB3C1-A889-42F0-909B-2DE88F11BB41}" name="Date de référence _x000a_(maxi entre date pivot et date d'arrivée souhaitée)" dataDxfId="51" dataCellStyle="Normal 4 2 2">
      <calculatedColumnFormula>MAX(C11,D11)</calculatedColumnFormula>
    </tableColumn>
    <tableColumn id="6" xr3:uid="{7FF5E3B3-E2FB-4F46-97CC-1A807AB5F57F}" name="Date ferme de mise à disposition_x000a_proposée par le titulaire" dataDxfId="50" dataCellStyle="Normal 4 2 2"/>
    <tableColumn id="7" xr3:uid="{3D31B727-E663-4478-B61F-C298F3AE2DEA}" name="Nb. Jours ouvrés neutralisés" dataDxfId="49" dataCellStyle="Normal 4 2 2"/>
    <tableColumn id="8" xr3:uid="{3DEE0A8A-5DE5-47EF-AA89-D480F42D5627}" name="Motif neutralisation" dataDxfId="48" dataCellStyle="Normal 4 2 2"/>
    <tableColumn id="9" xr3:uid="{D9FB36D0-D0B8-44E1-A6DC-F72D74D520EB}" name="Écart par rapport à la date de référence" dataDxfId="47" dataCellStyle="Normal 4 2 2">
      <calculatedColumnFormula>IF(IF(ISBLANK(F11),60,-NETWORKDAYS(F11,E11,$B$38:$B$48) - G11 -1)&lt;0,0,IF(ISBLANK(F11),60,-NETWORKDAYS(F11,E11,$B$38:$B$48) - G11 -1))</calculatedColumnFormula>
    </tableColumn>
    <tableColumn id="10" xr3:uid="{6FA94332-D118-404B-AC3E-5C412BBDD0D7}" name="Pénalités applicables trois mois_x000a_après l'émission de la demande." dataDxfId="46" dataCellStyle="Monétaire 2">
      <calculatedColumnFormula>MIN(I11,15)*100 + MAX(MIN(I11-15,15),0)*300 + MAX(MIN(I11-30,30),0)*500</calculatedColumnFormula>
    </tableColumn>
    <tableColumn id="11" xr3:uid="{4A7516A1-ED62-4B5D-889C-1517C5AB5A1E}" name="Remarques" dataDxfId="45"/>
  </tableColumns>
  <tableStyleInfo name="TableStyleLight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7BFEC60-6A8A-468F-B4CD-7E4594840D51}" name="Tableau2" displayName="Tableau2" ref="A3:F11" totalsRowShown="0" headerRowDxfId="44" dataDxfId="42" headerRowBorderDxfId="43" tableBorderDxfId="41" totalsRowBorderDxfId="40" headerRowCellStyle="Normal 2 2">
  <autoFilter ref="A3:F11" xr:uid="{87BFEC60-6A8A-468F-B4CD-7E4594840D51}"/>
  <tableColumns count="6">
    <tableColumn id="8" xr3:uid="{5B10D0EA-DFE2-4381-A4C5-367F89933BC3}" name="Prestation" dataDxfId="39"/>
    <tableColumn id="1" xr3:uid="{D079D845-B96E-4750-AAAA-618F2CF4F62F}" name="Référence" dataDxfId="38"/>
    <tableColumn id="4" xr3:uid="{ED6F14BA-59DB-4ECA-83A9-039D97B8E19A}" name="Indicateur" dataDxfId="37"/>
    <tableColumn id="5" xr3:uid="{33A2352E-9492-411D-814D-14AE0862F0DD}" name="Fréquence de mesure" dataDxfId="36"/>
    <tableColumn id="6" xr3:uid="{C3CEAED4-B4EC-4CEF-988F-C3280749C7B4}" name="Méthode de mesure" dataDxfId="35"/>
    <tableColumn id="7" xr3:uid="{99174FFC-79A2-40AD-A284-CADA9897E69B}" name="Cible" dataDxfId="34"/>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26ACBF8-66AF-4F6B-9FDA-202F9536B6A4}" name="Tableau5" displayName="Tableau5" ref="A3:G113" totalsRowShown="0" headerRowDxfId="33" dataDxfId="31" headerRowBorderDxfId="32" tableBorderDxfId="30" totalsRowBorderDxfId="29" headerRowCellStyle="Normal 2 2 2">
  <autoFilter ref="A3:G113" xr:uid="{A37318CD-1FD9-427D-8AF4-7780D2DEA59B}"/>
  <tableColumns count="7">
    <tableColumn id="1" xr3:uid="{77DE9439-3431-432A-97A3-BECEFFD1C27B}" name="Unité d'oeuvre (UO)" dataDxfId="28"/>
    <tableColumn id="2" xr3:uid="{77E66162-69D8-4CFE-825A-F25E83AF0CEB}" name="Référence" dataDxfId="27"/>
    <tableColumn id="3" xr3:uid="{F187A156-3827-4820-88F6-2F80E0883E5F}" name="Livrable" dataDxfId="26"/>
    <tableColumn id="5" xr3:uid="{7ED4B4B7-C825-49C9-9A30-D2326C631927}" name="Temporalité" dataDxfId="25"/>
    <tableColumn id="6" xr3:uid="{A4D135C7-FF1D-4A44-84C7-20FC9228079A}" name="Livrable fondamental _x000a_donnant lieu à une pénalité spécifique_x000a_ (PIL-PENA-2)" dataDxfId="24"/>
    <tableColumn id="7" xr3:uid="{C9DCFCDD-3652-4515-96E7-0422B87856D4}" name="Paragraphe de l'offre traitant du livrable" dataDxfId="23"/>
    <tableColumn id="8" xr3:uid="{0CE0182D-AB11-4616-8B4B-B49BE764E4E6}" name="Observations du soumissionnaire" dataDxfId="22"/>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2CA38C0-13C6-4264-AE77-DC3A1171B503}" name="Tableau6" displayName="Tableau6" ref="A3:F67" totalsRowShown="0" headerRowDxfId="21" headerRowBorderDxfId="20" tableBorderDxfId="19" totalsRowBorderDxfId="18" headerRowCellStyle="Normal 3 2 2">
  <autoFilter ref="A3:F67" xr:uid="{72CA38C0-13C6-4264-AE77-DC3A1171B503}"/>
  <tableColumns count="6">
    <tableColumn id="7" xr3:uid="{EDE48CFB-5C11-40B1-BF13-279962DE2D1D}" name="Unité d'Œuvre (UO)" dataDxfId="17" dataCellStyle="Normal 3"/>
    <tableColumn id="1" xr3:uid="{52D4AF1B-C91C-4C4B-BC22-F65633E961C5}" name="Références" dataDxfId="16" dataCellStyle="Normal 3"/>
    <tableColumn id="3" xr3:uid="{28F0134E-970E-4CEB-ACDF-17136538103B}" name="Chapitres CCTP" dataDxfId="15" dataCellStyle="Normal 3"/>
    <tableColumn id="4" xr3:uid="{EF7CE4CC-EE55-4654-B4D2-7E3DA33DF2C2}" name="Exigences" dataDxfId="14" dataCellStyle="Normal 3"/>
    <tableColumn id="5" xr3:uid="{5A99EB15-3584-486B-8318-3740B25814EF}" name="Paragraphe de l'offre traitant de l'exigence" dataDxfId="13" dataCellStyle="Normal 3"/>
    <tableColumn id="6" xr3:uid="{C4A84D20-D949-4717-BF17-D84EBCFFE550}" name="Observations du soumissionnaire" dataDxfId="12" dataCellStyle="Normal 3"/>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A2A7F00-AD8A-4C78-81AF-A1135B525754}" name="Tableau7" displayName="Tableau7" ref="A6:H35" totalsRowShown="0" headerRowDxfId="11" headerRowBorderDxfId="10" tableBorderDxfId="9" totalsRowBorderDxfId="8" headerRowCellStyle="Normal 4">
  <autoFilter ref="A6:H35" xr:uid="{2A2A7F00-AD8A-4C78-81AF-A1135B525754}"/>
  <tableColumns count="8">
    <tableColumn id="1" xr3:uid="{2B580F97-3C08-41EF-962D-9BDF15D210FD}" name="Références" dataDxfId="7"/>
    <tableColumn id="2" xr3:uid="{2C3A3842-ACAF-4D98-AFCA-43E98DDFA5E3}" name="Référence unité d'œuvre BP/DQE" dataDxfId="6" dataCellStyle="Normal 3"/>
    <tableColumn id="3" xr3:uid="{943CD9E2-94BC-4487-8F48-17BAD34AE459}" name="Chapitre CCTP" dataDxfId="5" dataCellStyle="Normal 3"/>
    <tableColumn id="4" xr3:uid="{0F6DB8A2-803F-48E2-B28C-C7A537E2C707}" name="Exigences" dataDxfId="4" dataCellStyle="Normal 3"/>
    <tableColumn id="5" xr3:uid="{D404C7D1-E210-45E1-9FD8-B71DE899A317}" name="Livrables" dataDxfId="3" dataCellStyle="Normal 3"/>
    <tableColumn id="6" xr3:uid="{89AAD0F4-7C77-415A-B7EC-D5C2F6F644EC}" name="Pénalités potentielles" dataDxfId="2" dataCellStyle="Normal 3"/>
    <tableColumn id="7" xr3:uid="{089E80F3-8662-46E4-ABB0-C6EC9901640E}" name="Paragraphe de l'offre traitant de l'exigence" dataDxfId="1" dataCellStyle="Normal 3"/>
    <tableColumn id="8" xr3:uid="{A91C43A4-C521-44B8-B36E-3636B52BE319}" name="Observations du soumissionnaire" dataDxfId="0" dataCellStyle="Normal 3"/>
  </tableColumns>
  <tableStyleInfo name="TableStyleLight8"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1F201-D117-41E9-856B-1E5BE238FB10}">
  <sheetPr>
    <tabColor theme="0" tint="-0.249977111117893"/>
  </sheetPr>
  <dimension ref="A1:G45"/>
  <sheetViews>
    <sheetView workbookViewId="0">
      <selection activeCell="A48" sqref="A48"/>
    </sheetView>
  </sheetViews>
  <sheetFormatPr baseColWidth="10" defaultColWidth="11.453125" defaultRowHeight="14.5" x14ac:dyDescent="0.35"/>
  <cols>
    <col min="1" max="1" width="37" style="30" customWidth="1"/>
    <col min="2" max="2" width="255.54296875" style="33" customWidth="1"/>
    <col min="3" max="3" width="25.81640625" style="30" customWidth="1"/>
    <col min="4" max="4" width="41.81640625" style="30" customWidth="1"/>
    <col min="5" max="5" width="25.1796875" style="30" customWidth="1"/>
    <col min="6" max="6" width="31.54296875" style="30" customWidth="1"/>
    <col min="7" max="7" width="25.54296875" style="30" customWidth="1"/>
    <col min="8" max="8" width="34" style="30" customWidth="1"/>
    <col min="9" max="9" width="22.81640625" style="30" customWidth="1"/>
    <col min="10" max="16384" width="11.453125" style="30"/>
  </cols>
  <sheetData>
    <row r="1" spans="1:7" s="215" customFormat="1" ht="21" x14ac:dyDescent="0.5">
      <c r="A1" s="229" t="s">
        <v>717</v>
      </c>
      <c r="B1" s="229"/>
      <c r="C1" s="229"/>
      <c r="D1" s="229"/>
      <c r="E1" s="229"/>
      <c r="F1" s="229"/>
      <c r="G1" s="229"/>
    </row>
    <row r="3" spans="1:7" x14ac:dyDescent="0.35">
      <c r="A3" s="45" t="s">
        <v>673</v>
      </c>
      <c r="B3" s="29" t="s">
        <v>669</v>
      </c>
    </row>
    <row r="4" spans="1:7" x14ac:dyDescent="0.35">
      <c r="A4" s="45"/>
      <c r="B4" s="29" t="s">
        <v>670</v>
      </c>
    </row>
    <row r="5" spans="1:7" x14ac:dyDescent="0.35">
      <c r="A5" s="46"/>
      <c r="B5" s="31" t="s">
        <v>671</v>
      </c>
      <c r="C5" s="32"/>
    </row>
    <row r="6" spans="1:7" x14ac:dyDescent="0.35">
      <c r="A6" s="46"/>
      <c r="B6" s="29" t="s">
        <v>689</v>
      </c>
    </row>
    <row r="7" spans="1:7" x14ac:dyDescent="0.35">
      <c r="A7" s="46"/>
      <c r="B7" s="29" t="s">
        <v>690</v>
      </c>
    </row>
    <row r="8" spans="1:7" x14ac:dyDescent="0.35">
      <c r="A8" s="46"/>
      <c r="B8" s="29" t="s">
        <v>691</v>
      </c>
    </row>
    <row r="9" spans="1:7" x14ac:dyDescent="0.35">
      <c r="A9" s="46"/>
      <c r="B9" s="29" t="s">
        <v>672</v>
      </c>
    </row>
    <row r="11" spans="1:7" x14ac:dyDescent="0.35">
      <c r="A11" s="35" t="s">
        <v>674</v>
      </c>
      <c r="B11" s="29" t="s">
        <v>688</v>
      </c>
    </row>
    <row r="12" spans="1:7" x14ac:dyDescent="0.35">
      <c r="A12" s="35"/>
      <c r="B12" s="29" t="s">
        <v>693</v>
      </c>
    </row>
    <row r="13" spans="1:7" x14ac:dyDescent="0.35">
      <c r="A13" s="35"/>
      <c r="B13" s="29" t="s">
        <v>694</v>
      </c>
    </row>
    <row r="14" spans="1:7" x14ac:dyDescent="0.35">
      <c r="A14" s="35"/>
      <c r="B14" s="29" t="s">
        <v>729</v>
      </c>
    </row>
    <row r="15" spans="1:7" x14ac:dyDescent="0.35">
      <c r="A15" s="36"/>
      <c r="B15" s="29" t="s">
        <v>728</v>
      </c>
    </row>
    <row r="16" spans="1:7" x14ac:dyDescent="0.35">
      <c r="A16" s="36"/>
      <c r="B16" s="29" t="s">
        <v>727</v>
      </c>
    </row>
    <row r="18" spans="1:3" x14ac:dyDescent="0.35">
      <c r="A18" s="35" t="s">
        <v>675</v>
      </c>
      <c r="B18" s="29" t="s">
        <v>695</v>
      </c>
    </row>
    <row r="19" spans="1:3" x14ac:dyDescent="0.35">
      <c r="A19" s="36"/>
      <c r="B19" s="47" t="s">
        <v>730</v>
      </c>
    </row>
    <row r="21" spans="1:3" x14ac:dyDescent="0.35">
      <c r="A21" s="37" t="s">
        <v>676</v>
      </c>
      <c r="B21" s="29" t="s">
        <v>692</v>
      </c>
    </row>
    <row r="22" spans="1:3" x14ac:dyDescent="0.35">
      <c r="A22" s="37"/>
      <c r="B22" s="29" t="s">
        <v>723</v>
      </c>
    </row>
    <row r="23" spans="1:3" x14ac:dyDescent="0.35">
      <c r="A23" s="37"/>
      <c r="B23" s="29" t="s">
        <v>724</v>
      </c>
    </row>
    <row r="24" spans="1:3" x14ac:dyDescent="0.35">
      <c r="A24" s="37"/>
      <c r="B24" s="29" t="s">
        <v>725</v>
      </c>
    </row>
    <row r="25" spans="1:3" x14ac:dyDescent="0.35">
      <c r="A25" s="38"/>
      <c r="B25" s="34" t="s">
        <v>678</v>
      </c>
      <c r="C25" s="32"/>
    </row>
    <row r="27" spans="1:3" x14ac:dyDescent="0.35">
      <c r="A27" s="39" t="s">
        <v>677</v>
      </c>
      <c r="B27" s="29" t="s">
        <v>697</v>
      </c>
    </row>
    <row r="28" spans="1:3" x14ac:dyDescent="0.35">
      <c r="A28" s="39"/>
      <c r="B28" s="29" t="s">
        <v>733</v>
      </c>
    </row>
    <row r="29" spans="1:3" x14ac:dyDescent="0.35">
      <c r="A29" s="39"/>
      <c r="B29" s="29" t="s">
        <v>684</v>
      </c>
    </row>
    <row r="30" spans="1:3" x14ac:dyDescent="0.35">
      <c r="A30" s="39"/>
      <c r="B30" s="29" t="s">
        <v>679</v>
      </c>
    </row>
    <row r="31" spans="1:3" x14ac:dyDescent="0.35">
      <c r="A31" s="40"/>
      <c r="B31" s="29" t="s">
        <v>685</v>
      </c>
    </row>
    <row r="32" spans="1:3" x14ac:dyDescent="0.35">
      <c r="A32" s="40"/>
      <c r="B32" s="29" t="s">
        <v>731</v>
      </c>
    </row>
    <row r="33" spans="1:2" x14ac:dyDescent="0.35">
      <c r="A33" s="40"/>
      <c r="B33" s="226" t="s">
        <v>680</v>
      </c>
    </row>
    <row r="35" spans="1:2" x14ac:dyDescent="0.35">
      <c r="A35" s="41" t="s">
        <v>732</v>
      </c>
      <c r="B35" s="29" t="s">
        <v>682</v>
      </c>
    </row>
    <row r="36" spans="1:2" x14ac:dyDescent="0.35">
      <c r="A36" s="41"/>
      <c r="B36" s="29" t="s">
        <v>683</v>
      </c>
    </row>
    <row r="37" spans="1:2" x14ac:dyDescent="0.35">
      <c r="A37" s="41"/>
      <c r="B37" s="29" t="s">
        <v>687</v>
      </c>
    </row>
    <row r="38" spans="1:2" x14ac:dyDescent="0.35">
      <c r="A38" s="42"/>
      <c r="B38" s="226" t="s">
        <v>681</v>
      </c>
    </row>
    <row r="40" spans="1:2" x14ac:dyDescent="0.35">
      <c r="A40" s="43" t="s">
        <v>696</v>
      </c>
      <c r="B40" s="29" t="s">
        <v>686</v>
      </c>
    </row>
    <row r="41" spans="1:2" x14ac:dyDescent="0.35">
      <c r="A41" s="43"/>
      <c r="B41" s="29" t="s">
        <v>701</v>
      </c>
    </row>
    <row r="42" spans="1:2" x14ac:dyDescent="0.35">
      <c r="A42" s="43"/>
      <c r="B42" s="29" t="s">
        <v>700</v>
      </c>
    </row>
    <row r="43" spans="1:2" x14ac:dyDescent="0.35">
      <c r="A43" s="44"/>
      <c r="B43" s="29" t="s">
        <v>699</v>
      </c>
    </row>
    <row r="44" spans="1:2" x14ac:dyDescent="0.35">
      <c r="A44" s="44"/>
      <c r="B44" s="29" t="s">
        <v>698</v>
      </c>
    </row>
    <row r="45" spans="1:2" x14ac:dyDescent="0.35">
      <c r="A45" s="44"/>
      <c r="B45" s="226" t="s">
        <v>734</v>
      </c>
    </row>
  </sheetData>
  <mergeCells count="1">
    <mergeCell ref="A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pageSetUpPr fitToPage="1"/>
  </sheetPr>
  <dimension ref="A1:I22"/>
  <sheetViews>
    <sheetView tabSelected="1" zoomScale="85" zoomScaleNormal="85" workbookViewId="0">
      <pane xSplit="2" ySplit="3" topLeftCell="C7" activePane="bottomRight" state="frozen"/>
      <selection pane="topRight" activeCell="C1" sqref="C1"/>
      <selection pane="bottomLeft" activeCell="A4" sqref="A4"/>
      <selection pane="bottomRight" activeCell="F14" sqref="F14"/>
    </sheetView>
  </sheetViews>
  <sheetFormatPr baseColWidth="10" defaultColWidth="11.453125" defaultRowHeight="14.5" x14ac:dyDescent="0.35"/>
  <cols>
    <col min="1" max="1" width="19" style="1" customWidth="1"/>
    <col min="2" max="2" width="19.54296875" style="1" customWidth="1"/>
    <col min="3" max="3" width="58.81640625" style="1" customWidth="1"/>
    <col min="4" max="4" width="23" style="1" customWidth="1"/>
    <col min="5" max="5" width="35.81640625" style="1" customWidth="1"/>
    <col min="6" max="6" width="62.08984375" style="1" customWidth="1"/>
    <col min="7" max="7" width="108.26953125" style="1" customWidth="1"/>
    <col min="8" max="8" width="40.453125" style="1" customWidth="1"/>
    <col min="9" max="9" width="94.1796875" style="1" customWidth="1"/>
    <col min="10" max="13" width="11.453125" style="1"/>
    <col min="14" max="14" width="28.7265625" style="1" customWidth="1"/>
    <col min="15" max="16384" width="11.453125" style="1"/>
  </cols>
  <sheetData>
    <row r="1" spans="1:9" s="217" customFormat="1" ht="27.65" customHeight="1" x14ac:dyDescent="0.45">
      <c r="A1" s="229" t="s">
        <v>664</v>
      </c>
      <c r="B1" s="229"/>
      <c r="C1" s="229"/>
      <c r="D1" s="229"/>
      <c r="E1" s="229"/>
      <c r="F1" s="229"/>
      <c r="G1" s="229"/>
      <c r="H1" s="216"/>
    </row>
    <row r="2" spans="1:9" ht="19.5" customHeight="1" x14ac:dyDescent="0.35"/>
    <row r="3" spans="1:9" ht="62" x14ac:dyDescent="0.35">
      <c r="A3" s="102" t="s">
        <v>663</v>
      </c>
      <c r="B3" s="103" t="s">
        <v>108</v>
      </c>
      <c r="C3" s="103" t="s">
        <v>71</v>
      </c>
      <c r="D3" s="103" t="s">
        <v>726</v>
      </c>
      <c r="E3" s="103" t="s">
        <v>95</v>
      </c>
      <c r="F3" s="103" t="s">
        <v>150</v>
      </c>
      <c r="G3" s="103" t="s">
        <v>109</v>
      </c>
      <c r="H3" s="103" t="s">
        <v>110</v>
      </c>
      <c r="I3" s="104" t="s">
        <v>111</v>
      </c>
    </row>
    <row r="4" spans="1:9" s="8" customFormat="1" ht="217.5" x14ac:dyDescent="0.35">
      <c r="A4" s="70" t="s">
        <v>186</v>
      </c>
      <c r="B4" s="71" t="s">
        <v>112</v>
      </c>
      <c r="C4" s="72" t="s">
        <v>158</v>
      </c>
      <c r="D4" s="73" t="s">
        <v>140</v>
      </c>
      <c r="E4" s="72" t="s">
        <v>168</v>
      </c>
      <c r="F4" s="74" t="s">
        <v>604</v>
      </c>
      <c r="G4" s="72" t="s">
        <v>169</v>
      </c>
      <c r="H4" s="72" t="s">
        <v>113</v>
      </c>
      <c r="I4" s="75"/>
    </row>
    <row r="5" spans="1:9" s="8" customFormat="1" ht="101.5" x14ac:dyDescent="0.35">
      <c r="A5" s="70" t="s">
        <v>187</v>
      </c>
      <c r="B5" s="76" t="s">
        <v>483</v>
      </c>
      <c r="C5" s="72" t="s">
        <v>632</v>
      </c>
      <c r="D5" s="73" t="s">
        <v>141</v>
      </c>
      <c r="E5" s="72" t="s">
        <v>97</v>
      </c>
      <c r="F5" s="74" t="s">
        <v>721</v>
      </c>
      <c r="G5" s="72" t="s">
        <v>170</v>
      </c>
      <c r="H5" s="72" t="s">
        <v>178</v>
      </c>
      <c r="I5" s="77"/>
    </row>
    <row r="6" spans="1:9" s="8" customFormat="1" ht="101.5" x14ac:dyDescent="0.35">
      <c r="A6" s="70" t="s">
        <v>187</v>
      </c>
      <c r="B6" s="76" t="s">
        <v>484</v>
      </c>
      <c r="C6" s="72" t="s">
        <v>171</v>
      </c>
      <c r="D6" s="73" t="s">
        <v>141</v>
      </c>
      <c r="E6" s="72" t="s">
        <v>97</v>
      </c>
      <c r="F6" s="72" t="s">
        <v>720</v>
      </c>
      <c r="G6" s="72" t="s">
        <v>651</v>
      </c>
      <c r="H6" s="72" t="s">
        <v>178</v>
      </c>
      <c r="I6" s="77"/>
    </row>
    <row r="7" spans="1:9" s="8" customFormat="1" ht="145" x14ac:dyDescent="0.35">
      <c r="A7" s="70" t="s">
        <v>187</v>
      </c>
      <c r="B7" s="76" t="s">
        <v>485</v>
      </c>
      <c r="C7" s="72" t="s">
        <v>200</v>
      </c>
      <c r="D7" s="78" t="s">
        <v>144</v>
      </c>
      <c r="E7" s="72" t="s">
        <v>97</v>
      </c>
      <c r="F7" s="74" t="s">
        <v>605</v>
      </c>
      <c r="G7" s="79" t="s">
        <v>195</v>
      </c>
      <c r="H7" s="72" t="s">
        <v>172</v>
      </c>
      <c r="I7" s="75"/>
    </row>
    <row r="8" spans="1:9" s="8" customFormat="1" ht="72.5" x14ac:dyDescent="0.35">
      <c r="A8" s="70" t="s">
        <v>187</v>
      </c>
      <c r="B8" s="76" t="s">
        <v>486</v>
      </c>
      <c r="C8" s="72" t="s">
        <v>173</v>
      </c>
      <c r="D8" s="73" t="s">
        <v>144</v>
      </c>
      <c r="E8" s="72" t="s">
        <v>103</v>
      </c>
      <c r="F8" s="72" t="s">
        <v>606</v>
      </c>
      <c r="G8" s="72" t="s">
        <v>174</v>
      </c>
      <c r="H8" s="72" t="s">
        <v>114</v>
      </c>
      <c r="I8" s="77"/>
    </row>
    <row r="9" spans="1:9" s="8" customFormat="1" ht="43.5" x14ac:dyDescent="0.35">
      <c r="A9" s="70" t="s">
        <v>187</v>
      </c>
      <c r="B9" s="76" t="s">
        <v>627</v>
      </c>
      <c r="C9" s="72" t="s">
        <v>722</v>
      </c>
      <c r="D9" s="78" t="s">
        <v>628</v>
      </c>
      <c r="E9" s="72" t="s">
        <v>103</v>
      </c>
      <c r="F9" s="74" t="s">
        <v>630</v>
      </c>
      <c r="G9" s="79" t="s">
        <v>629</v>
      </c>
      <c r="H9" s="72" t="s">
        <v>114</v>
      </c>
      <c r="I9" s="75"/>
    </row>
    <row r="10" spans="1:9" s="8" customFormat="1" ht="87" x14ac:dyDescent="0.35">
      <c r="A10" s="70" t="s">
        <v>188</v>
      </c>
      <c r="B10" s="76" t="s">
        <v>115</v>
      </c>
      <c r="C10" s="72" t="s">
        <v>179</v>
      </c>
      <c r="D10" s="73" t="s">
        <v>144</v>
      </c>
      <c r="E10" s="72" t="s">
        <v>103</v>
      </c>
      <c r="F10" s="72" t="s">
        <v>500</v>
      </c>
      <c r="G10" s="72" t="s">
        <v>175</v>
      </c>
      <c r="H10" s="72" t="s">
        <v>114</v>
      </c>
      <c r="I10" s="77"/>
    </row>
    <row r="11" spans="1:9" s="8" customFormat="1" ht="72.5" x14ac:dyDescent="0.35">
      <c r="A11" s="70" t="s">
        <v>188</v>
      </c>
      <c r="B11" s="71" t="s">
        <v>116</v>
      </c>
      <c r="C11" s="72" t="s">
        <v>152</v>
      </c>
      <c r="D11" s="80" t="s">
        <v>142</v>
      </c>
      <c r="E11" s="72" t="s">
        <v>103</v>
      </c>
      <c r="F11" s="72" t="s">
        <v>482</v>
      </c>
      <c r="G11" s="72" t="s">
        <v>180</v>
      </c>
      <c r="H11" s="72" t="s">
        <v>114</v>
      </c>
      <c r="I11" s="75"/>
    </row>
    <row r="12" spans="1:9" s="8" customFormat="1" ht="87" x14ac:dyDescent="0.35">
      <c r="A12" s="70" t="s">
        <v>188</v>
      </c>
      <c r="B12" s="71" t="s">
        <v>118</v>
      </c>
      <c r="C12" s="74" t="s">
        <v>183</v>
      </c>
      <c r="D12" s="80" t="s">
        <v>143</v>
      </c>
      <c r="E12" s="72" t="s">
        <v>119</v>
      </c>
      <c r="F12" s="72" t="s">
        <v>120</v>
      </c>
      <c r="G12" s="72" t="s">
        <v>121</v>
      </c>
      <c r="H12" s="72" t="s">
        <v>114</v>
      </c>
      <c r="I12" s="75"/>
    </row>
    <row r="13" spans="1:9" s="19" customFormat="1" ht="174" x14ac:dyDescent="0.35">
      <c r="A13" s="81" t="s">
        <v>188</v>
      </c>
      <c r="B13" s="76" t="s">
        <v>122</v>
      </c>
      <c r="C13" s="74" t="s">
        <v>176</v>
      </c>
      <c r="D13" s="82" t="s">
        <v>144</v>
      </c>
      <c r="E13" s="74" t="s">
        <v>103</v>
      </c>
      <c r="F13" s="74" t="s">
        <v>177</v>
      </c>
      <c r="G13" s="74" t="s">
        <v>487</v>
      </c>
      <c r="H13" s="74" t="s">
        <v>114</v>
      </c>
      <c r="I13" s="77"/>
    </row>
    <row r="14" spans="1:9" s="8" customFormat="1" ht="159.5" x14ac:dyDescent="0.35">
      <c r="A14" s="70" t="s">
        <v>188</v>
      </c>
      <c r="B14" s="71" t="s">
        <v>593</v>
      </c>
      <c r="C14" s="72" t="s">
        <v>167</v>
      </c>
      <c r="D14" s="83" t="s">
        <v>145</v>
      </c>
      <c r="E14" s="72" t="s">
        <v>97</v>
      </c>
      <c r="F14" s="72" t="s">
        <v>744</v>
      </c>
      <c r="G14" s="84" t="s">
        <v>124</v>
      </c>
      <c r="H14" s="72" t="s">
        <v>114</v>
      </c>
      <c r="I14" s="85"/>
    </row>
    <row r="15" spans="1:9" s="8" customFormat="1" ht="174" x14ac:dyDescent="0.35">
      <c r="A15" s="86" t="s">
        <v>189</v>
      </c>
      <c r="B15" s="87" t="s">
        <v>123</v>
      </c>
      <c r="C15" s="83" t="s">
        <v>166</v>
      </c>
      <c r="D15" s="83" t="s">
        <v>145</v>
      </c>
      <c r="E15" s="83" t="s">
        <v>97</v>
      </c>
      <c r="F15" s="84" t="s">
        <v>634</v>
      </c>
      <c r="G15" s="84" t="s">
        <v>124</v>
      </c>
      <c r="H15" s="84" t="s">
        <v>114</v>
      </c>
      <c r="I15" s="85"/>
    </row>
    <row r="16" spans="1:9" s="19" customFormat="1" ht="130.5" x14ac:dyDescent="0.35">
      <c r="A16" s="81" t="s">
        <v>189</v>
      </c>
      <c r="B16" s="76" t="s">
        <v>125</v>
      </c>
      <c r="C16" s="74" t="s">
        <v>161</v>
      </c>
      <c r="D16" s="88" t="s">
        <v>146</v>
      </c>
      <c r="E16" s="74" t="s">
        <v>97</v>
      </c>
      <c r="F16" s="74" t="s">
        <v>181</v>
      </c>
      <c r="G16" s="74" t="s">
        <v>126</v>
      </c>
      <c r="H16" s="83" t="s">
        <v>114</v>
      </c>
      <c r="I16" s="89"/>
    </row>
    <row r="17" spans="1:9" s="8" customFormat="1" ht="217.5" x14ac:dyDescent="0.35">
      <c r="A17" s="70" t="s">
        <v>189</v>
      </c>
      <c r="B17" s="71" t="s">
        <v>127</v>
      </c>
      <c r="C17" s="72" t="s">
        <v>128</v>
      </c>
      <c r="D17" s="78" t="s">
        <v>182</v>
      </c>
      <c r="E17" s="72" t="s">
        <v>97</v>
      </c>
      <c r="F17" s="74" t="s">
        <v>467</v>
      </c>
      <c r="G17" s="72" t="s">
        <v>129</v>
      </c>
      <c r="H17" s="72" t="s">
        <v>114</v>
      </c>
      <c r="I17" s="75"/>
    </row>
    <row r="18" spans="1:9" s="8" customFormat="1" ht="203" x14ac:dyDescent="0.35">
      <c r="A18" s="90" t="s">
        <v>190</v>
      </c>
      <c r="B18" s="91" t="s">
        <v>130</v>
      </c>
      <c r="C18" s="92" t="s">
        <v>153</v>
      </c>
      <c r="D18" s="93" t="s">
        <v>147</v>
      </c>
      <c r="E18" s="92" t="s">
        <v>102</v>
      </c>
      <c r="F18" s="92" t="s">
        <v>156</v>
      </c>
      <c r="G18" s="92" t="s">
        <v>594</v>
      </c>
      <c r="H18" s="72" t="s">
        <v>131</v>
      </c>
      <c r="I18" s="94" t="s">
        <v>149</v>
      </c>
    </row>
    <row r="19" spans="1:9" s="8" customFormat="1" ht="246.5" x14ac:dyDescent="0.35">
      <c r="A19" s="90" t="s">
        <v>190</v>
      </c>
      <c r="B19" s="91" t="s">
        <v>440</v>
      </c>
      <c r="C19" s="92" t="s">
        <v>157</v>
      </c>
      <c r="D19" s="93" t="s">
        <v>142</v>
      </c>
      <c r="E19" s="92" t="s">
        <v>132</v>
      </c>
      <c r="F19" s="92" t="s">
        <v>137</v>
      </c>
      <c r="G19" s="95" t="s">
        <v>133</v>
      </c>
      <c r="H19" s="72" t="s">
        <v>114</v>
      </c>
      <c r="I19" s="94"/>
    </row>
    <row r="20" spans="1:9" s="8" customFormat="1" ht="58" x14ac:dyDescent="0.35">
      <c r="A20" s="90" t="s">
        <v>190</v>
      </c>
      <c r="B20" s="91" t="s">
        <v>635</v>
      </c>
      <c r="C20" s="92" t="s">
        <v>636</v>
      </c>
      <c r="D20" s="93" t="s">
        <v>637</v>
      </c>
      <c r="E20" s="92" t="s">
        <v>103</v>
      </c>
      <c r="F20" s="92" t="s">
        <v>638</v>
      </c>
      <c r="G20" s="95" t="s">
        <v>639</v>
      </c>
      <c r="H20" s="72" t="s">
        <v>131</v>
      </c>
      <c r="I20" s="94"/>
    </row>
    <row r="21" spans="1:9" s="8" customFormat="1" ht="232" x14ac:dyDescent="0.35">
      <c r="A21" s="90" t="s">
        <v>191</v>
      </c>
      <c r="B21" s="91" t="s">
        <v>134</v>
      </c>
      <c r="C21" s="92" t="s">
        <v>154</v>
      </c>
      <c r="D21" s="93" t="s">
        <v>148</v>
      </c>
      <c r="E21" s="92" t="s">
        <v>135</v>
      </c>
      <c r="F21" s="92" t="s">
        <v>489</v>
      </c>
      <c r="G21" s="92" t="s">
        <v>490</v>
      </c>
      <c r="H21" s="72"/>
      <c r="I21" s="94"/>
    </row>
    <row r="22" spans="1:9" s="8" customFormat="1" ht="304.5" x14ac:dyDescent="0.35">
      <c r="A22" s="96" t="s">
        <v>192</v>
      </c>
      <c r="B22" s="97" t="s">
        <v>159</v>
      </c>
      <c r="C22" s="98" t="s">
        <v>591</v>
      </c>
      <c r="D22" s="99" t="s">
        <v>160</v>
      </c>
      <c r="E22" s="98" t="s">
        <v>479</v>
      </c>
      <c r="F22" s="98" t="s">
        <v>660</v>
      </c>
      <c r="G22" s="98" t="s">
        <v>661</v>
      </c>
      <c r="H22" s="100" t="s">
        <v>114</v>
      </c>
      <c r="I22" s="101" t="s">
        <v>662</v>
      </c>
    </row>
  </sheetData>
  <mergeCells count="1">
    <mergeCell ref="A1:G1"/>
  </mergeCells>
  <pageMargins left="0.23622047244094491" right="0.23622047244094491" top="0.74803149606299213" bottom="0.74803149606299213" header="0.31496062992125984" footer="0.31496062992125984"/>
  <pageSetup paperSize="8" scale="51" fitToHeight="0" orientation="landscape" r:id="rId1"/>
  <headerFooter>
    <oddHeader>&amp;C&amp;16Annexe 3 CCAP- BPO-AOO-2025-01-  Fourniture de services d’éditique, d’analyse et de traitement des images, de traitement du courrier et d’archivage (CNT 7)</oddHead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A28AC-A208-4EFE-A259-1CFC011C0507}">
  <sheetPr>
    <tabColor theme="5" tint="0.39997558519241921"/>
  </sheetPr>
  <dimension ref="A1:K33"/>
  <sheetViews>
    <sheetView topLeftCell="A8" zoomScale="108" zoomScaleNormal="108" workbookViewId="0">
      <selection activeCell="J12" sqref="J12"/>
    </sheetView>
  </sheetViews>
  <sheetFormatPr baseColWidth="10" defaultColWidth="11.453125" defaultRowHeight="14.5" x14ac:dyDescent="0.35"/>
  <cols>
    <col min="1" max="1" width="45.81640625" style="21" customWidth="1"/>
    <col min="2" max="2" width="25.54296875" style="21" customWidth="1"/>
    <col min="3" max="3" width="22" style="21" customWidth="1"/>
    <col min="4" max="4" width="38.1796875" style="21" customWidth="1"/>
    <col min="5" max="5" width="73.54296875" style="21" customWidth="1"/>
    <col min="6" max="6" width="37.1796875" style="21" customWidth="1"/>
    <col min="7" max="7" width="29.36328125" style="21" customWidth="1"/>
    <col min="8" max="8" width="33.81640625" style="21" customWidth="1"/>
    <col min="9" max="9" width="40.54296875" style="21" customWidth="1"/>
    <col min="10" max="10" width="37.54296875" style="21" customWidth="1"/>
    <col min="11" max="11" width="42.81640625" style="21" customWidth="1"/>
    <col min="12" max="16384" width="11.453125" style="21"/>
  </cols>
  <sheetData>
    <row r="1" spans="1:11" s="219" customFormat="1" ht="27.65" customHeight="1" x14ac:dyDescent="0.5">
      <c r="A1" s="232" t="s">
        <v>665</v>
      </c>
      <c r="B1" s="232"/>
      <c r="C1" s="232"/>
      <c r="D1" s="232"/>
      <c r="E1" s="232"/>
      <c r="F1" s="218"/>
      <c r="G1" s="218"/>
      <c r="H1" s="218"/>
    </row>
    <row r="2" spans="1:11" x14ac:dyDescent="0.35">
      <c r="A2" s="233" t="s">
        <v>607</v>
      </c>
      <c r="B2" s="234"/>
      <c r="C2" s="234"/>
      <c r="D2" s="234"/>
      <c r="E2" s="234"/>
      <c r="F2" s="234"/>
      <c r="G2" s="234"/>
      <c r="H2" s="234"/>
      <c r="I2" s="20"/>
      <c r="J2" s="20"/>
    </row>
    <row r="3" spans="1:11" x14ac:dyDescent="0.35">
      <c r="A3" s="234"/>
      <c r="B3" s="234"/>
      <c r="C3" s="234"/>
      <c r="D3" s="234"/>
      <c r="E3" s="234"/>
      <c r="F3" s="234"/>
      <c r="G3" s="234"/>
      <c r="H3" s="234"/>
      <c r="I3" s="20"/>
      <c r="J3" s="20"/>
    </row>
    <row r="4" spans="1:11" ht="19.5" customHeight="1" x14ac:dyDescent="0.35">
      <c r="A4" s="235" t="s">
        <v>608</v>
      </c>
      <c r="B4" s="236"/>
      <c r="C4" s="236"/>
      <c r="D4" s="236"/>
      <c r="E4" s="236"/>
      <c r="F4" s="236"/>
      <c r="G4" s="236"/>
      <c r="H4" s="236"/>
      <c r="I4" s="20"/>
      <c r="J4" s="20"/>
    </row>
    <row r="5" spans="1:11" ht="65.25" customHeight="1" x14ac:dyDescent="0.35">
      <c r="A5" s="237" t="s">
        <v>631</v>
      </c>
      <c r="B5" s="237"/>
      <c r="C5" s="237"/>
      <c r="D5" s="237"/>
      <c r="E5" s="237"/>
      <c r="F5" s="237"/>
      <c r="G5" s="237"/>
      <c r="H5" s="20"/>
      <c r="I5" s="20"/>
    </row>
    <row r="7" spans="1:11" ht="18" x14ac:dyDescent="0.4">
      <c r="A7" s="238" t="s">
        <v>609</v>
      </c>
      <c r="B7" s="239"/>
      <c r="C7" s="239"/>
      <c r="D7" s="239"/>
      <c r="E7" s="239"/>
      <c r="F7" s="239"/>
      <c r="G7" s="239"/>
      <c r="H7" s="239"/>
      <c r="I7" s="20"/>
    </row>
    <row r="8" spans="1:11" ht="184.5" customHeight="1" x14ac:dyDescent="0.35">
      <c r="A8" s="240" t="s">
        <v>668</v>
      </c>
      <c r="B8" s="241"/>
      <c r="C8" s="241"/>
      <c r="D8" s="241"/>
      <c r="E8" s="241"/>
      <c r="F8" s="241"/>
      <c r="G8" s="241"/>
      <c r="H8" s="241"/>
      <c r="I8" s="241"/>
    </row>
    <row r="9" spans="1:11" ht="18" x14ac:dyDescent="0.35">
      <c r="A9" s="230" t="s">
        <v>610</v>
      </c>
      <c r="B9" s="231"/>
      <c r="C9" s="231"/>
      <c r="D9" s="231"/>
      <c r="E9" s="231"/>
      <c r="F9" s="231"/>
      <c r="G9" s="231"/>
      <c r="H9" s="231"/>
      <c r="I9" s="231"/>
    </row>
    <row r="10" spans="1:11" s="109" customFormat="1" ht="77.5" x14ac:dyDescent="0.35">
      <c r="A10" s="105" t="s">
        <v>611</v>
      </c>
      <c r="B10" s="106" t="s">
        <v>612</v>
      </c>
      <c r="C10" s="107" t="s">
        <v>613</v>
      </c>
      <c r="D10" s="107" t="s">
        <v>614</v>
      </c>
      <c r="E10" s="107" t="s">
        <v>615</v>
      </c>
      <c r="F10" s="107" t="s">
        <v>616</v>
      </c>
      <c r="G10" s="106" t="s">
        <v>617</v>
      </c>
      <c r="H10" s="106" t="s">
        <v>618</v>
      </c>
      <c r="I10" s="107" t="s">
        <v>619</v>
      </c>
      <c r="J10" s="107" t="s">
        <v>620</v>
      </c>
      <c r="K10" s="108" t="s">
        <v>621</v>
      </c>
    </row>
    <row r="11" spans="1:11" ht="58" x14ac:dyDescent="0.35">
      <c r="A11" s="60" t="s">
        <v>640</v>
      </c>
      <c r="B11" s="61">
        <v>46615</v>
      </c>
      <c r="C11" s="61">
        <f xml:space="preserve"> WORKDAY(B11,15,$B$21:$B$31)</f>
        <v>46636</v>
      </c>
      <c r="D11" s="61">
        <v>46657</v>
      </c>
      <c r="E11" s="61">
        <f>MAX(C11,D11)</f>
        <v>46657</v>
      </c>
      <c r="F11" s="61">
        <v>46658</v>
      </c>
      <c r="G11" s="62">
        <v>2</v>
      </c>
      <c r="H11" s="62" t="s">
        <v>622</v>
      </c>
      <c r="I11" s="62">
        <f>IF(IF(ISBLANK(F11),60,-NETWORKDAYS(F11,E11,$B$21:$B$31) - G11 -1)&lt;0,0,IF(ISBLANK(F11),60,-NETWORKDAYS(F11,E11,$B$21:$B$31) - G11 -1))</f>
        <v>0</v>
      </c>
      <c r="J11" s="63">
        <f t="shared" ref="J11" si="0">MIN(I11,15)*100 + MAX(MIN(I11-15,15),0)*300 + MAX(MIN(I11-30,30),0)*500</f>
        <v>0</v>
      </c>
      <c r="K11" s="64" t="s">
        <v>623</v>
      </c>
    </row>
    <row r="12" spans="1:11" x14ac:dyDescent="0.35">
      <c r="A12" s="65" t="s">
        <v>624</v>
      </c>
      <c r="B12" s="66">
        <v>46615</v>
      </c>
      <c r="C12" s="66">
        <f xml:space="preserve"> WORKDAY(B12,15,$B$21:$B$31)</f>
        <v>46636</v>
      </c>
      <c r="D12" s="66"/>
      <c r="E12" s="66">
        <f>MAX(C12,D12)</f>
        <v>46636</v>
      </c>
      <c r="F12" s="66"/>
      <c r="G12" s="67">
        <v>0</v>
      </c>
      <c r="H12" s="67"/>
      <c r="I12" s="67">
        <f>IF(IF(ISBLANK(F12),60,-NETWORKDAYS(F12,E12,$B$38:$B$48) - G12 -1)&lt;0,0,IF(ISBLANK(F12),60,-NETWORKDAYS(F12,E12,$B$38:$B$48) - G12 -1))</f>
        <v>60</v>
      </c>
      <c r="J12" s="68">
        <f>MIN(I12,15)*100 + MAX(MIN(I12-15,15),0)*300 + MAX(MIN(I12-30,30),0)*500</f>
        <v>21000</v>
      </c>
      <c r="K12" s="69" t="s">
        <v>625</v>
      </c>
    </row>
    <row r="13" spans="1:11" x14ac:dyDescent="0.35">
      <c r="A13" s="22"/>
      <c r="B13" s="23"/>
      <c r="C13" s="23"/>
      <c r="D13" s="23"/>
      <c r="E13" s="24"/>
      <c r="F13" s="22"/>
      <c r="G13" s="22"/>
      <c r="H13" s="22"/>
      <c r="I13" s="22"/>
      <c r="J13" s="25"/>
    </row>
    <row r="14" spans="1:11" x14ac:dyDescent="0.35">
      <c r="A14" s="20"/>
      <c r="B14" s="20"/>
      <c r="C14" s="20"/>
      <c r="D14" s="20"/>
      <c r="E14" s="22"/>
      <c r="F14" s="22"/>
      <c r="G14" s="22"/>
      <c r="H14" s="22"/>
      <c r="I14" s="20"/>
    </row>
    <row r="15" spans="1:11" x14ac:dyDescent="0.35">
      <c r="A15" s="20"/>
      <c r="B15" s="20"/>
      <c r="C15" s="22"/>
      <c r="D15" s="22"/>
      <c r="E15" s="22"/>
      <c r="F15" s="26"/>
      <c r="G15" s="22"/>
      <c r="H15" s="22"/>
      <c r="I15" s="22"/>
    </row>
    <row r="16" spans="1:11" x14ac:dyDescent="0.35">
      <c r="A16" s="22"/>
      <c r="B16" s="22"/>
      <c r="C16" s="22"/>
      <c r="D16" s="22"/>
      <c r="E16" s="22"/>
      <c r="F16" s="22"/>
      <c r="G16" s="26"/>
      <c r="H16" s="26"/>
      <c r="I16" s="22"/>
    </row>
    <row r="17" spans="1:9" x14ac:dyDescent="0.35">
      <c r="A17" s="20"/>
      <c r="B17" s="20"/>
      <c r="C17" s="20"/>
      <c r="D17" s="20"/>
      <c r="E17" s="20"/>
      <c r="F17" s="20"/>
      <c r="G17" s="20"/>
      <c r="H17" s="20"/>
      <c r="I17" s="20"/>
    </row>
    <row r="18" spans="1:9" x14ac:dyDescent="0.35">
      <c r="A18" s="20"/>
      <c r="B18" s="20"/>
      <c r="C18" s="20"/>
      <c r="D18" s="20"/>
      <c r="E18" s="20"/>
      <c r="F18" s="20"/>
      <c r="G18" s="20"/>
      <c r="H18" s="20"/>
      <c r="I18" s="20"/>
    </row>
    <row r="19" spans="1:9" x14ac:dyDescent="0.35">
      <c r="A19" s="20"/>
      <c r="B19" s="20"/>
      <c r="C19" s="20"/>
      <c r="D19" s="20"/>
      <c r="E19" s="20"/>
      <c r="F19" s="20"/>
      <c r="G19" s="20"/>
      <c r="H19" s="20"/>
      <c r="I19" s="20"/>
    </row>
    <row r="20" spans="1:9" x14ac:dyDescent="0.35">
      <c r="A20" s="20"/>
      <c r="B20" s="20"/>
      <c r="C20" s="20"/>
      <c r="D20" s="20"/>
      <c r="E20" s="20"/>
      <c r="F20" s="20"/>
      <c r="G20" s="20"/>
      <c r="H20" s="20"/>
      <c r="I20" s="20"/>
    </row>
    <row r="21" spans="1:9" x14ac:dyDescent="0.35">
      <c r="A21" s="27" t="s">
        <v>626</v>
      </c>
      <c r="B21" s="28">
        <v>46388</v>
      </c>
      <c r="C21" s="20"/>
      <c r="D21" s="20"/>
      <c r="E21" s="20"/>
      <c r="F21" s="20"/>
      <c r="G21" s="20"/>
      <c r="H21" s="20"/>
      <c r="I21" s="20"/>
    </row>
    <row r="22" spans="1:9" x14ac:dyDescent="0.35">
      <c r="A22" s="20"/>
      <c r="B22" s="28">
        <v>46475</v>
      </c>
      <c r="C22" s="20"/>
      <c r="D22" s="20"/>
      <c r="E22" s="20"/>
      <c r="F22" s="20"/>
      <c r="G22" s="20"/>
      <c r="H22" s="20"/>
      <c r="I22" s="20"/>
    </row>
    <row r="23" spans="1:9" x14ac:dyDescent="0.35">
      <c r="A23" s="20"/>
      <c r="B23" s="28">
        <v>46508</v>
      </c>
      <c r="C23" s="20"/>
      <c r="D23" s="20"/>
      <c r="E23" s="20"/>
      <c r="F23" s="20"/>
      <c r="G23" s="20"/>
      <c r="H23" s="20"/>
      <c r="I23" s="20"/>
    </row>
    <row r="24" spans="1:9" x14ac:dyDescent="0.35">
      <c r="A24" s="20"/>
      <c r="B24" s="28">
        <v>46513</v>
      </c>
      <c r="C24" s="20"/>
      <c r="D24" s="20"/>
      <c r="E24" s="20"/>
      <c r="F24" s="20"/>
      <c r="G24" s="20"/>
      <c r="H24" s="20"/>
      <c r="I24" s="20"/>
    </row>
    <row r="25" spans="1:9" x14ac:dyDescent="0.35">
      <c r="A25" s="20"/>
      <c r="B25" s="28">
        <v>46515</v>
      </c>
      <c r="C25" s="20"/>
      <c r="D25" s="20"/>
      <c r="E25" s="20"/>
      <c r="F25" s="20"/>
      <c r="G25" s="20"/>
      <c r="H25" s="20"/>
      <c r="I25" s="20"/>
    </row>
    <row r="26" spans="1:9" x14ac:dyDescent="0.35">
      <c r="A26" s="20"/>
      <c r="B26" s="28">
        <v>46524</v>
      </c>
      <c r="C26" s="20"/>
      <c r="D26" s="20"/>
      <c r="E26" s="20"/>
      <c r="F26" s="20"/>
      <c r="G26" s="20"/>
      <c r="H26" s="20"/>
      <c r="I26" s="20"/>
    </row>
    <row r="27" spans="1:9" x14ac:dyDescent="0.35">
      <c r="A27" s="20"/>
      <c r="B27" s="28">
        <v>46582</v>
      </c>
      <c r="C27" s="20"/>
      <c r="D27" s="20"/>
      <c r="E27" s="20"/>
      <c r="F27" s="20"/>
      <c r="G27" s="20"/>
      <c r="H27" s="20"/>
      <c r="I27" s="20"/>
    </row>
    <row r="28" spans="1:9" x14ac:dyDescent="0.35">
      <c r="A28" s="20"/>
      <c r="B28" s="28">
        <v>46614</v>
      </c>
      <c r="C28" s="20"/>
      <c r="D28" s="20"/>
      <c r="E28" s="20"/>
      <c r="F28" s="20"/>
      <c r="G28" s="20"/>
      <c r="H28" s="20"/>
      <c r="I28" s="20"/>
    </row>
    <row r="29" spans="1:9" x14ac:dyDescent="0.35">
      <c r="A29" s="20"/>
      <c r="B29" s="28">
        <v>46692</v>
      </c>
      <c r="C29" s="20"/>
      <c r="D29" s="20"/>
      <c r="E29" s="20"/>
      <c r="F29" s="20"/>
      <c r="G29" s="20"/>
      <c r="H29" s="20"/>
      <c r="I29" s="20"/>
    </row>
    <row r="30" spans="1:9" x14ac:dyDescent="0.35">
      <c r="A30" s="20"/>
      <c r="B30" s="28">
        <v>46702</v>
      </c>
      <c r="C30" s="20"/>
      <c r="D30" s="20"/>
      <c r="E30" s="20"/>
      <c r="F30" s="20"/>
      <c r="G30" s="20"/>
      <c r="H30" s="20"/>
      <c r="I30" s="20"/>
    </row>
    <row r="31" spans="1:9" x14ac:dyDescent="0.35">
      <c r="A31" s="20"/>
      <c r="B31" s="28">
        <v>46746</v>
      </c>
      <c r="C31" s="20"/>
      <c r="D31" s="20"/>
      <c r="E31" s="20"/>
      <c r="F31" s="20"/>
      <c r="G31" s="20"/>
      <c r="H31" s="20"/>
      <c r="I31" s="20"/>
    </row>
    <row r="32" spans="1:9" x14ac:dyDescent="0.35">
      <c r="A32" s="20"/>
      <c r="B32" s="20"/>
      <c r="C32" s="20"/>
      <c r="D32" s="20"/>
      <c r="E32" s="20"/>
      <c r="F32" s="20"/>
      <c r="G32" s="20"/>
      <c r="H32" s="20"/>
      <c r="I32" s="20"/>
    </row>
    <row r="33" spans="1:9" x14ac:dyDescent="0.35">
      <c r="A33" s="20"/>
      <c r="B33" s="20"/>
      <c r="C33" s="20"/>
      <c r="D33" s="20"/>
      <c r="E33" s="20"/>
      <c r="F33" s="20"/>
      <c r="G33" s="20"/>
      <c r="H33" s="20"/>
      <c r="I33" s="20"/>
    </row>
  </sheetData>
  <mergeCells count="7">
    <mergeCell ref="A9:I9"/>
    <mergeCell ref="A1:E1"/>
    <mergeCell ref="A2:H3"/>
    <mergeCell ref="A4:H4"/>
    <mergeCell ref="A5:G5"/>
    <mergeCell ref="A7:H7"/>
    <mergeCell ref="A8:I8"/>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pageSetUpPr fitToPage="1"/>
  </sheetPr>
  <dimension ref="A1:Q11"/>
  <sheetViews>
    <sheetView zoomScaleNormal="100" workbookViewId="0">
      <pane xSplit="2" ySplit="4" topLeftCell="C5" activePane="bottomRight" state="frozen"/>
      <selection pane="topRight" activeCell="C1" sqref="C1"/>
      <selection pane="bottomLeft" activeCell="A5" sqref="A5"/>
      <selection pane="bottomRight" activeCell="C5" sqref="C5"/>
    </sheetView>
  </sheetViews>
  <sheetFormatPr baseColWidth="10" defaultColWidth="11.453125" defaultRowHeight="14.5" x14ac:dyDescent="0.35"/>
  <cols>
    <col min="1" max="1" width="15.6328125" style="2" customWidth="1"/>
    <col min="2" max="2" width="25.26953125" style="2" customWidth="1"/>
    <col min="3" max="3" width="32.81640625" style="2" bestFit="1" customWidth="1"/>
    <col min="4" max="4" width="61.26953125" style="2" customWidth="1"/>
    <col min="5" max="5" width="95.08984375" style="2" customWidth="1"/>
    <col min="6" max="6" width="38.26953125" style="5" bestFit="1" customWidth="1"/>
    <col min="7" max="7" width="38.453125" style="2" customWidth="1"/>
    <col min="8" max="16384" width="11.453125" style="2"/>
  </cols>
  <sheetData>
    <row r="1" spans="1:17" s="221" customFormat="1" ht="21" x14ac:dyDescent="0.5">
      <c r="A1" s="229" t="s">
        <v>666</v>
      </c>
      <c r="B1" s="229"/>
      <c r="C1" s="229"/>
      <c r="D1" s="229"/>
      <c r="E1" s="229"/>
      <c r="F1" s="229"/>
      <c r="G1" s="220"/>
      <c r="H1" s="220"/>
      <c r="I1" s="220"/>
      <c r="J1" s="220"/>
      <c r="K1" s="220"/>
      <c r="L1" s="220"/>
      <c r="M1" s="220"/>
      <c r="N1" s="220"/>
      <c r="O1" s="220"/>
      <c r="P1" s="220"/>
      <c r="Q1" s="220"/>
    </row>
    <row r="2" spans="1:17" s="15" customFormat="1" ht="9" customHeight="1" x14ac:dyDescent="0.35">
      <c r="A2" s="16"/>
      <c r="B2" s="16"/>
      <c r="C2" s="16"/>
      <c r="D2" s="16"/>
      <c r="E2" s="16"/>
      <c r="F2" s="17"/>
      <c r="G2" s="17"/>
      <c r="H2" s="17"/>
      <c r="I2" s="17"/>
      <c r="J2" s="17"/>
      <c r="K2" s="17"/>
      <c r="L2" s="17"/>
      <c r="M2" s="17"/>
      <c r="N2" s="17"/>
      <c r="O2" s="17"/>
      <c r="P2" s="17"/>
      <c r="Q2" s="17"/>
    </row>
    <row r="3" spans="1:17" s="113" customFormat="1" ht="27.5" customHeight="1" x14ac:dyDescent="0.35">
      <c r="A3" s="110" t="s">
        <v>663</v>
      </c>
      <c r="B3" s="111" t="s">
        <v>108</v>
      </c>
      <c r="C3" s="111" t="s">
        <v>71</v>
      </c>
      <c r="D3" s="111" t="s">
        <v>95</v>
      </c>
      <c r="E3" s="111" t="s">
        <v>96</v>
      </c>
      <c r="F3" s="112" t="s">
        <v>94</v>
      </c>
    </row>
    <row r="4" spans="1:17" s="7" customFormat="1" ht="43.5" x14ac:dyDescent="0.35">
      <c r="A4" s="48" t="s">
        <v>186</v>
      </c>
      <c r="B4" s="49" t="s">
        <v>98</v>
      </c>
      <c r="C4" s="50" t="s">
        <v>99</v>
      </c>
      <c r="D4" s="51" t="s">
        <v>193</v>
      </c>
      <c r="E4" s="51" t="s">
        <v>184</v>
      </c>
      <c r="F4" s="52" t="s">
        <v>185</v>
      </c>
    </row>
    <row r="5" spans="1:17" s="7" customFormat="1" ht="29" x14ac:dyDescent="0.35">
      <c r="A5" s="48" t="s">
        <v>186</v>
      </c>
      <c r="B5" s="49" t="s">
        <v>472</v>
      </c>
      <c r="C5" s="50" t="s">
        <v>197</v>
      </c>
      <c r="D5" s="51" t="s">
        <v>193</v>
      </c>
      <c r="E5" s="51" t="s">
        <v>196</v>
      </c>
      <c r="F5" s="52">
        <v>0.9</v>
      </c>
    </row>
    <row r="6" spans="1:17" s="7" customFormat="1" ht="72.5" x14ac:dyDescent="0.35">
      <c r="A6" s="48" t="s">
        <v>188</v>
      </c>
      <c r="B6" s="49" t="s">
        <v>100</v>
      </c>
      <c r="C6" s="50" t="s">
        <v>641</v>
      </c>
      <c r="D6" s="51" t="s">
        <v>117</v>
      </c>
      <c r="E6" s="51" t="s">
        <v>649</v>
      </c>
      <c r="F6" s="52">
        <v>1</v>
      </c>
    </row>
    <row r="7" spans="1:17" s="18" customFormat="1" ht="29" x14ac:dyDescent="0.35">
      <c r="A7" s="48" t="s">
        <v>188</v>
      </c>
      <c r="B7" s="49" t="s">
        <v>101</v>
      </c>
      <c r="C7" s="50" t="s">
        <v>138</v>
      </c>
      <c r="D7" s="50" t="s">
        <v>198</v>
      </c>
      <c r="E7" s="51" t="s">
        <v>151</v>
      </c>
      <c r="F7" s="53" t="s">
        <v>416</v>
      </c>
    </row>
    <row r="8" spans="1:17" s="7" customFormat="1" ht="58" x14ac:dyDescent="0.35">
      <c r="A8" s="48" t="s">
        <v>188</v>
      </c>
      <c r="B8" s="49" t="s">
        <v>104</v>
      </c>
      <c r="C8" s="50" t="s">
        <v>139</v>
      </c>
      <c r="D8" s="51" t="s">
        <v>117</v>
      </c>
      <c r="E8" s="51" t="s">
        <v>199</v>
      </c>
      <c r="F8" s="54">
        <v>0.1</v>
      </c>
    </row>
    <row r="9" spans="1:17" s="7" customFormat="1" ht="87" x14ac:dyDescent="0.35">
      <c r="A9" s="48" t="s">
        <v>188</v>
      </c>
      <c r="B9" s="49" t="s">
        <v>642</v>
      </c>
      <c r="C9" s="50" t="s">
        <v>643</v>
      </c>
      <c r="D9" s="51" t="s">
        <v>117</v>
      </c>
      <c r="E9" s="51" t="s">
        <v>644</v>
      </c>
      <c r="F9" s="54" t="s">
        <v>645</v>
      </c>
    </row>
    <row r="10" spans="1:17" s="7" customFormat="1" ht="101.5" x14ac:dyDescent="0.35">
      <c r="A10" s="48" t="s">
        <v>188</v>
      </c>
      <c r="B10" s="49" t="s">
        <v>646</v>
      </c>
      <c r="C10" s="50" t="s">
        <v>647</v>
      </c>
      <c r="D10" s="51" t="s">
        <v>102</v>
      </c>
      <c r="E10" s="51" t="s">
        <v>648</v>
      </c>
      <c r="F10" s="52" t="s">
        <v>650</v>
      </c>
    </row>
    <row r="11" spans="1:17" s="7" customFormat="1" ht="29" x14ac:dyDescent="0.35">
      <c r="A11" s="55" t="s">
        <v>189</v>
      </c>
      <c r="B11" s="56" t="s">
        <v>194</v>
      </c>
      <c r="C11" s="57" t="s">
        <v>446</v>
      </c>
      <c r="D11" s="57" t="s">
        <v>103</v>
      </c>
      <c r="E11" s="58" t="s">
        <v>473</v>
      </c>
      <c r="F11" s="59" t="s">
        <v>501</v>
      </c>
    </row>
  </sheetData>
  <mergeCells count="1">
    <mergeCell ref="A1:F1"/>
  </mergeCells>
  <pageMargins left="0.23622047244094491" right="0.23622047244094491" top="0.74803149606299213" bottom="0.74803149606299213" header="0.31496062992125984" footer="0.31496062992125984"/>
  <pageSetup paperSize="9" scale="77"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318CD-1FD9-427D-8AF4-7780D2DEA59B}">
  <sheetPr>
    <tabColor theme="9" tint="0.39997558519241921"/>
  </sheetPr>
  <dimension ref="A1:R113"/>
  <sheetViews>
    <sheetView workbookViewId="0">
      <pane xSplit="2" ySplit="3" topLeftCell="C55" activePane="bottomRight" state="frozen"/>
      <selection pane="topRight" activeCell="C1" sqref="C1"/>
      <selection pane="bottomLeft" activeCell="A4" sqref="A4"/>
      <selection pane="bottomRight" activeCell="C60" sqref="C60"/>
    </sheetView>
  </sheetViews>
  <sheetFormatPr baseColWidth="10" defaultRowHeight="14.5" x14ac:dyDescent="0.35"/>
  <cols>
    <col min="1" max="1" width="18.26953125" customWidth="1"/>
    <col min="2" max="2" width="14.1796875" bestFit="1" customWidth="1"/>
    <col min="3" max="3" width="105.6328125" customWidth="1"/>
    <col min="4" max="4" width="102" customWidth="1"/>
    <col min="5" max="5" width="41.36328125" customWidth="1"/>
    <col min="6" max="6" width="22" customWidth="1"/>
    <col min="7" max="7" width="45.90625" bestFit="1" customWidth="1"/>
    <col min="8" max="8" width="37.08984375" customWidth="1"/>
  </cols>
  <sheetData>
    <row r="1" spans="1:18" s="224" customFormat="1" ht="20.5" x14ac:dyDescent="0.45">
      <c r="A1" s="222" t="s">
        <v>702</v>
      </c>
      <c r="B1" s="222"/>
      <c r="C1" s="222"/>
      <c r="D1" s="222"/>
      <c r="E1" s="222"/>
      <c r="F1" s="222"/>
      <c r="G1" s="222"/>
      <c r="H1" s="222"/>
      <c r="I1" s="222"/>
      <c r="J1" s="222"/>
      <c r="K1" s="222"/>
      <c r="L1" s="222"/>
      <c r="M1" s="223"/>
      <c r="N1" s="223"/>
      <c r="O1" s="223"/>
      <c r="P1" s="223"/>
      <c r="Q1" s="223"/>
      <c r="R1" s="223"/>
    </row>
    <row r="3" spans="1:18" s="114" customFormat="1" ht="62" x14ac:dyDescent="0.35">
      <c r="A3" s="151" t="s">
        <v>715</v>
      </c>
      <c r="B3" s="152" t="s">
        <v>108</v>
      </c>
      <c r="C3" s="152" t="s">
        <v>205</v>
      </c>
      <c r="D3" s="152" t="s">
        <v>206</v>
      </c>
      <c r="E3" s="152" t="s">
        <v>633</v>
      </c>
      <c r="F3" s="152" t="s">
        <v>474</v>
      </c>
      <c r="G3" s="153" t="s">
        <v>5</v>
      </c>
    </row>
    <row r="4" spans="1:18" x14ac:dyDescent="0.35">
      <c r="A4" s="187" t="s">
        <v>475</v>
      </c>
      <c r="B4" s="205" t="s">
        <v>207</v>
      </c>
      <c r="C4" s="182" t="s">
        <v>208</v>
      </c>
      <c r="D4" s="182" t="s">
        <v>436</v>
      </c>
      <c r="E4" s="182" t="s">
        <v>209</v>
      </c>
      <c r="F4" s="188"/>
      <c r="G4" s="189"/>
    </row>
    <row r="5" spans="1:18" ht="29" x14ac:dyDescent="0.35">
      <c r="A5" s="187" t="s">
        <v>475</v>
      </c>
      <c r="B5" s="205" t="s">
        <v>210</v>
      </c>
      <c r="C5" s="182" t="s">
        <v>211</v>
      </c>
      <c r="D5" s="184" t="s">
        <v>212</v>
      </c>
      <c r="E5" s="182"/>
      <c r="F5" s="188"/>
      <c r="G5" s="189"/>
    </row>
    <row r="6" spans="1:18" x14ac:dyDescent="0.35">
      <c r="A6" s="187" t="s">
        <v>457</v>
      </c>
      <c r="B6" s="205" t="s">
        <v>213</v>
      </c>
      <c r="C6" s="182" t="s">
        <v>571</v>
      </c>
      <c r="D6" s="190" t="s">
        <v>563</v>
      </c>
      <c r="E6" s="182"/>
      <c r="F6" s="188"/>
      <c r="G6" s="189"/>
    </row>
    <row r="7" spans="1:18" x14ac:dyDescent="0.35">
      <c r="A7" s="187" t="s">
        <v>475</v>
      </c>
      <c r="B7" s="205" t="s">
        <v>214</v>
      </c>
      <c r="C7" s="182" t="s">
        <v>215</v>
      </c>
      <c r="D7" s="190" t="s">
        <v>563</v>
      </c>
      <c r="E7" s="182"/>
      <c r="F7" s="188"/>
      <c r="G7" s="189"/>
    </row>
    <row r="8" spans="1:18" x14ac:dyDescent="0.35">
      <c r="A8" s="187" t="s">
        <v>475</v>
      </c>
      <c r="B8" s="205" t="s">
        <v>216</v>
      </c>
      <c r="C8" s="182" t="s">
        <v>217</v>
      </c>
      <c r="D8" s="190" t="s">
        <v>563</v>
      </c>
      <c r="E8" s="182" t="s">
        <v>209</v>
      </c>
      <c r="F8" s="188"/>
      <c r="G8" s="189"/>
    </row>
    <row r="9" spans="1:18" x14ac:dyDescent="0.35">
      <c r="A9" s="187" t="s">
        <v>475</v>
      </c>
      <c r="B9" s="205" t="s">
        <v>218</v>
      </c>
      <c r="C9" s="182" t="s">
        <v>219</v>
      </c>
      <c r="D9" s="182" t="s">
        <v>556</v>
      </c>
      <c r="E9" s="182" t="s">
        <v>209</v>
      </c>
      <c r="F9" s="188"/>
      <c r="G9" s="189"/>
    </row>
    <row r="10" spans="1:18" x14ac:dyDescent="0.35">
      <c r="A10" s="187" t="s">
        <v>475</v>
      </c>
      <c r="B10" s="205" t="s">
        <v>220</v>
      </c>
      <c r="C10" s="182" t="s">
        <v>221</v>
      </c>
      <c r="D10" s="182" t="s">
        <v>557</v>
      </c>
      <c r="E10" s="182" t="s">
        <v>209</v>
      </c>
      <c r="F10" s="188"/>
      <c r="G10" s="189"/>
    </row>
    <row r="11" spans="1:18" x14ac:dyDescent="0.35">
      <c r="A11" s="187" t="s">
        <v>475</v>
      </c>
      <c r="B11" s="205" t="s">
        <v>222</v>
      </c>
      <c r="C11" s="182" t="s">
        <v>223</v>
      </c>
      <c r="D11" s="182" t="s">
        <v>558</v>
      </c>
      <c r="E11" s="182"/>
      <c r="F11" s="188"/>
      <c r="G11" s="189"/>
    </row>
    <row r="12" spans="1:18" x14ac:dyDescent="0.35">
      <c r="A12" s="187" t="s">
        <v>475</v>
      </c>
      <c r="B12" s="205" t="s">
        <v>224</v>
      </c>
      <c r="C12" s="182" t="s">
        <v>225</v>
      </c>
      <c r="D12" s="182" t="s">
        <v>559</v>
      </c>
      <c r="E12" s="182"/>
      <c r="F12" s="188"/>
      <c r="G12" s="189"/>
    </row>
    <row r="13" spans="1:18" x14ac:dyDescent="0.35">
      <c r="A13" s="187" t="s">
        <v>475</v>
      </c>
      <c r="B13" s="205" t="s">
        <v>226</v>
      </c>
      <c r="C13" s="182" t="s">
        <v>227</v>
      </c>
      <c r="D13" s="182" t="s">
        <v>560</v>
      </c>
      <c r="E13" s="182"/>
      <c r="F13" s="188"/>
      <c r="G13" s="189"/>
    </row>
    <row r="14" spans="1:18" x14ac:dyDescent="0.35">
      <c r="A14" s="187" t="s">
        <v>475</v>
      </c>
      <c r="B14" s="205" t="s">
        <v>228</v>
      </c>
      <c r="C14" s="182" t="s">
        <v>229</v>
      </c>
      <c r="D14" s="182" t="s">
        <v>561</v>
      </c>
      <c r="E14" s="182"/>
      <c r="F14" s="188"/>
      <c r="G14" s="189"/>
    </row>
    <row r="15" spans="1:18" x14ac:dyDescent="0.35">
      <c r="A15" s="187" t="s">
        <v>475</v>
      </c>
      <c r="B15" s="205" t="s">
        <v>230</v>
      </c>
      <c r="C15" s="182" t="s">
        <v>231</v>
      </c>
      <c r="D15" s="182" t="s">
        <v>562</v>
      </c>
      <c r="E15" s="182"/>
      <c r="F15" s="188"/>
      <c r="G15" s="189"/>
    </row>
    <row r="16" spans="1:18" ht="29" x14ac:dyDescent="0.35">
      <c r="A16" s="187" t="s">
        <v>475</v>
      </c>
      <c r="B16" s="205" t="s">
        <v>230</v>
      </c>
      <c r="C16" s="182" t="s">
        <v>232</v>
      </c>
      <c r="D16" s="184" t="s">
        <v>566</v>
      </c>
      <c r="E16" s="182" t="s">
        <v>209</v>
      </c>
      <c r="F16" s="188"/>
      <c r="G16" s="189"/>
    </row>
    <row r="17" spans="1:7" x14ac:dyDescent="0.35">
      <c r="A17" s="187" t="s">
        <v>457</v>
      </c>
      <c r="B17" s="205" t="s">
        <v>233</v>
      </c>
      <c r="C17" s="182" t="s">
        <v>234</v>
      </c>
      <c r="D17" s="190" t="s">
        <v>563</v>
      </c>
      <c r="E17" s="182"/>
      <c r="F17" s="188"/>
      <c r="G17" s="189"/>
    </row>
    <row r="18" spans="1:7" ht="29" x14ac:dyDescent="0.35">
      <c r="A18" s="187" t="s">
        <v>475</v>
      </c>
      <c r="B18" s="205" t="s">
        <v>235</v>
      </c>
      <c r="C18" s="182" t="s">
        <v>236</v>
      </c>
      <c r="D18" s="184" t="s">
        <v>567</v>
      </c>
      <c r="E18" s="182"/>
      <c r="F18" s="188"/>
      <c r="G18" s="189"/>
    </row>
    <row r="19" spans="1:7" ht="29" x14ac:dyDescent="0.35">
      <c r="A19" s="187" t="s">
        <v>475</v>
      </c>
      <c r="B19" s="205" t="s">
        <v>237</v>
      </c>
      <c r="C19" s="182" t="s">
        <v>238</v>
      </c>
      <c r="D19" s="184" t="s">
        <v>564</v>
      </c>
      <c r="E19" s="182"/>
      <c r="F19" s="188"/>
      <c r="G19" s="189"/>
    </row>
    <row r="20" spans="1:7" ht="29" x14ac:dyDescent="0.35">
      <c r="A20" s="187" t="s">
        <v>475</v>
      </c>
      <c r="B20" s="205" t="s">
        <v>239</v>
      </c>
      <c r="C20" s="182" t="s">
        <v>240</v>
      </c>
      <c r="D20" s="184" t="s">
        <v>564</v>
      </c>
      <c r="E20" s="182"/>
      <c r="F20" s="188"/>
      <c r="G20" s="189"/>
    </row>
    <row r="21" spans="1:7" x14ac:dyDescent="0.35">
      <c r="A21" s="187" t="s">
        <v>457</v>
      </c>
      <c r="B21" s="205" t="s">
        <v>241</v>
      </c>
      <c r="C21" s="182" t="s">
        <v>242</v>
      </c>
      <c r="D21" s="190" t="s">
        <v>563</v>
      </c>
      <c r="E21" s="182"/>
      <c r="F21" s="188"/>
      <c r="G21" s="189"/>
    </row>
    <row r="22" spans="1:7" x14ac:dyDescent="0.35">
      <c r="A22" s="187" t="s">
        <v>457</v>
      </c>
      <c r="B22" s="205" t="s">
        <v>243</v>
      </c>
      <c r="C22" s="182" t="s">
        <v>244</v>
      </c>
      <c r="D22" s="190" t="s">
        <v>563</v>
      </c>
      <c r="E22" s="182"/>
      <c r="F22" s="188"/>
      <c r="G22" s="189"/>
    </row>
    <row r="23" spans="1:7" x14ac:dyDescent="0.35">
      <c r="A23" s="187" t="s">
        <v>457</v>
      </c>
      <c r="B23" s="205" t="s">
        <v>245</v>
      </c>
      <c r="C23" s="182" t="s">
        <v>246</v>
      </c>
      <c r="D23" s="190" t="s">
        <v>563</v>
      </c>
      <c r="E23" s="191"/>
      <c r="F23" s="192"/>
      <c r="G23" s="193"/>
    </row>
    <row r="24" spans="1:7" x14ac:dyDescent="0.35">
      <c r="A24" s="187" t="s">
        <v>457</v>
      </c>
      <c r="B24" s="205" t="s">
        <v>247</v>
      </c>
      <c r="C24" s="182" t="s">
        <v>248</v>
      </c>
      <c r="D24" s="190" t="s">
        <v>563</v>
      </c>
      <c r="E24" s="191"/>
      <c r="F24" s="192"/>
      <c r="G24" s="193"/>
    </row>
    <row r="25" spans="1:7" ht="29" x14ac:dyDescent="0.35">
      <c r="A25" s="187" t="s">
        <v>475</v>
      </c>
      <c r="B25" s="205" t="s">
        <v>249</v>
      </c>
      <c r="C25" s="182" t="s">
        <v>437</v>
      </c>
      <c r="D25" s="184" t="s">
        <v>568</v>
      </c>
      <c r="E25" s="194"/>
      <c r="F25" s="195"/>
      <c r="G25" s="196"/>
    </row>
    <row r="26" spans="1:7" x14ac:dyDescent="0.35">
      <c r="A26" s="187" t="s">
        <v>475</v>
      </c>
      <c r="B26" s="205" t="s">
        <v>250</v>
      </c>
      <c r="C26" s="182" t="s">
        <v>251</v>
      </c>
      <c r="D26" s="190" t="s">
        <v>563</v>
      </c>
      <c r="E26" s="182"/>
      <c r="F26" s="188"/>
      <c r="G26" s="189"/>
    </row>
    <row r="27" spans="1:7" x14ac:dyDescent="0.35">
      <c r="A27" s="187" t="s">
        <v>475</v>
      </c>
      <c r="B27" s="205" t="s">
        <v>252</v>
      </c>
      <c r="C27" s="182" t="s">
        <v>253</v>
      </c>
      <c r="D27" s="190" t="s">
        <v>563</v>
      </c>
      <c r="E27" s="191"/>
      <c r="F27" s="192"/>
      <c r="G27" s="193"/>
    </row>
    <row r="28" spans="1:7" x14ac:dyDescent="0.35">
      <c r="A28" s="187" t="s">
        <v>475</v>
      </c>
      <c r="B28" s="205" t="s">
        <v>254</v>
      </c>
      <c r="C28" s="182" t="s">
        <v>255</v>
      </c>
      <c r="D28" s="190" t="s">
        <v>563</v>
      </c>
      <c r="E28" s="191"/>
      <c r="F28" s="192"/>
      <c r="G28" s="193"/>
    </row>
    <row r="29" spans="1:7" x14ac:dyDescent="0.35">
      <c r="A29" s="187" t="s">
        <v>475</v>
      </c>
      <c r="B29" s="205" t="s">
        <v>256</v>
      </c>
      <c r="C29" s="182" t="s">
        <v>423</v>
      </c>
      <c r="D29" s="190" t="s">
        <v>563</v>
      </c>
      <c r="E29" s="182"/>
      <c r="F29" s="188"/>
      <c r="G29" s="189"/>
    </row>
    <row r="30" spans="1:7" x14ac:dyDescent="0.35">
      <c r="A30" s="187" t="s">
        <v>457</v>
      </c>
      <c r="B30" s="205" t="s">
        <v>257</v>
      </c>
      <c r="C30" s="182" t="s">
        <v>258</v>
      </c>
      <c r="D30" s="182" t="s">
        <v>555</v>
      </c>
      <c r="E30" s="182"/>
      <c r="F30" s="188"/>
      <c r="G30" s="189"/>
    </row>
    <row r="31" spans="1:7" x14ac:dyDescent="0.35">
      <c r="A31" s="187" t="s">
        <v>457</v>
      </c>
      <c r="B31" s="205" t="s">
        <v>259</v>
      </c>
      <c r="C31" s="182" t="s">
        <v>260</v>
      </c>
      <c r="D31" s="182" t="s">
        <v>565</v>
      </c>
      <c r="E31" s="182"/>
      <c r="F31" s="188"/>
      <c r="G31" s="189"/>
    </row>
    <row r="32" spans="1:7" x14ac:dyDescent="0.35">
      <c r="A32" s="187" t="s">
        <v>457</v>
      </c>
      <c r="B32" s="205" t="s">
        <v>261</v>
      </c>
      <c r="C32" s="182" t="s">
        <v>262</v>
      </c>
      <c r="D32" s="182" t="s">
        <v>565</v>
      </c>
      <c r="E32" s="182"/>
      <c r="F32" s="188"/>
      <c r="G32" s="189"/>
    </row>
    <row r="33" spans="1:7" ht="43.5" x14ac:dyDescent="0.35">
      <c r="A33" s="187" t="s">
        <v>457</v>
      </c>
      <c r="B33" s="205" t="s">
        <v>263</v>
      </c>
      <c r="C33" s="182" t="s">
        <v>264</v>
      </c>
      <c r="D33" s="184" t="s">
        <v>569</v>
      </c>
      <c r="E33" s="182"/>
      <c r="F33" s="188"/>
      <c r="G33" s="189"/>
    </row>
    <row r="34" spans="1:7" x14ac:dyDescent="0.35">
      <c r="A34" s="187" t="s">
        <v>457</v>
      </c>
      <c r="B34" s="205" t="s">
        <v>265</v>
      </c>
      <c r="C34" s="182" t="s">
        <v>266</v>
      </c>
      <c r="D34" s="182" t="s">
        <v>565</v>
      </c>
      <c r="E34" s="182"/>
      <c r="F34" s="188"/>
      <c r="G34" s="189"/>
    </row>
    <row r="35" spans="1:7" x14ac:dyDescent="0.35">
      <c r="A35" s="187" t="s">
        <v>457</v>
      </c>
      <c r="B35" s="205" t="s">
        <v>267</v>
      </c>
      <c r="C35" s="182" t="s">
        <v>268</v>
      </c>
      <c r="D35" s="190" t="s">
        <v>563</v>
      </c>
      <c r="E35" s="182" t="s">
        <v>209</v>
      </c>
      <c r="F35" s="188"/>
      <c r="G35" s="189"/>
    </row>
    <row r="36" spans="1:7" x14ac:dyDescent="0.35">
      <c r="A36" s="187" t="s">
        <v>457</v>
      </c>
      <c r="B36" s="205" t="s">
        <v>269</v>
      </c>
      <c r="C36" s="182" t="s">
        <v>93</v>
      </c>
      <c r="D36" s="190" t="s">
        <v>563</v>
      </c>
      <c r="E36" s="182" t="s">
        <v>209</v>
      </c>
      <c r="F36" s="188"/>
      <c r="G36" s="189"/>
    </row>
    <row r="37" spans="1:7" x14ac:dyDescent="0.35">
      <c r="A37" s="187" t="s">
        <v>457</v>
      </c>
      <c r="B37" s="205" t="s">
        <v>438</v>
      </c>
      <c r="C37" s="182" t="s">
        <v>465</v>
      </c>
      <c r="D37" s="190" t="s">
        <v>563</v>
      </c>
      <c r="E37" s="182" t="s">
        <v>209</v>
      </c>
      <c r="F37" s="188"/>
      <c r="G37" s="189"/>
    </row>
    <row r="38" spans="1:7" x14ac:dyDescent="0.35">
      <c r="A38" s="187" t="s">
        <v>457</v>
      </c>
      <c r="B38" s="205" t="s">
        <v>653</v>
      </c>
      <c r="C38" s="182" t="s">
        <v>654</v>
      </c>
      <c r="D38" s="190" t="s">
        <v>592</v>
      </c>
      <c r="E38" s="182"/>
      <c r="F38" s="188"/>
      <c r="G38" s="189"/>
    </row>
    <row r="39" spans="1:7" x14ac:dyDescent="0.35">
      <c r="A39" s="187" t="s">
        <v>106</v>
      </c>
      <c r="B39" s="205" t="s">
        <v>270</v>
      </c>
      <c r="C39" s="182" t="s">
        <v>271</v>
      </c>
      <c r="D39" s="184" t="s">
        <v>272</v>
      </c>
      <c r="E39" s="182"/>
      <c r="F39" s="188"/>
      <c r="G39" s="189"/>
    </row>
    <row r="40" spans="1:7" x14ac:dyDescent="0.35">
      <c r="A40" s="187" t="s">
        <v>106</v>
      </c>
      <c r="B40" s="205" t="s">
        <v>273</v>
      </c>
      <c r="C40" s="182" t="s">
        <v>274</v>
      </c>
      <c r="D40" s="184" t="s">
        <v>275</v>
      </c>
      <c r="E40" s="182"/>
      <c r="F40" s="188"/>
      <c r="G40" s="189"/>
    </row>
    <row r="41" spans="1:7" x14ac:dyDescent="0.35">
      <c r="A41" s="187" t="s">
        <v>106</v>
      </c>
      <c r="B41" s="205" t="s">
        <v>276</v>
      </c>
      <c r="C41" s="182" t="s">
        <v>278</v>
      </c>
      <c r="D41" s="183" t="s">
        <v>570</v>
      </c>
      <c r="E41" s="182"/>
      <c r="F41" s="188"/>
      <c r="G41" s="189"/>
    </row>
    <row r="42" spans="1:7" x14ac:dyDescent="0.35">
      <c r="A42" s="187" t="s">
        <v>106</v>
      </c>
      <c r="B42" s="205" t="s">
        <v>277</v>
      </c>
      <c r="C42" s="182" t="s">
        <v>280</v>
      </c>
      <c r="D42" s="182" t="s">
        <v>572</v>
      </c>
      <c r="E42" s="182"/>
      <c r="F42" s="188"/>
      <c r="G42" s="189"/>
    </row>
    <row r="43" spans="1:7" x14ac:dyDescent="0.35">
      <c r="A43" s="187" t="s">
        <v>106</v>
      </c>
      <c r="B43" s="205" t="s">
        <v>279</v>
      </c>
      <c r="C43" s="182" t="s">
        <v>282</v>
      </c>
      <c r="D43" s="182" t="s">
        <v>572</v>
      </c>
      <c r="E43" s="182"/>
      <c r="F43" s="188"/>
      <c r="G43" s="189"/>
    </row>
    <row r="44" spans="1:7" x14ac:dyDescent="0.35">
      <c r="A44" s="187" t="s">
        <v>106</v>
      </c>
      <c r="B44" s="205" t="s">
        <v>281</v>
      </c>
      <c r="C44" s="182" t="s">
        <v>284</v>
      </c>
      <c r="D44" s="182" t="s">
        <v>573</v>
      </c>
      <c r="E44" s="182"/>
      <c r="F44" s="188"/>
      <c r="G44" s="189"/>
    </row>
    <row r="45" spans="1:7" x14ac:dyDescent="0.35">
      <c r="A45" s="187" t="s">
        <v>106</v>
      </c>
      <c r="B45" s="205" t="s">
        <v>283</v>
      </c>
      <c r="C45" s="182" t="s">
        <v>286</v>
      </c>
      <c r="D45" s="182" t="s">
        <v>557</v>
      </c>
      <c r="E45" s="182"/>
      <c r="F45" s="188"/>
      <c r="G45" s="189"/>
    </row>
    <row r="46" spans="1:7" x14ac:dyDescent="0.35">
      <c r="A46" s="187" t="s">
        <v>106</v>
      </c>
      <c r="B46" s="205" t="s">
        <v>285</v>
      </c>
      <c r="C46" s="182" t="s">
        <v>288</v>
      </c>
      <c r="D46" s="182" t="s">
        <v>558</v>
      </c>
      <c r="E46" s="182"/>
      <c r="F46" s="188"/>
      <c r="G46" s="189"/>
    </row>
    <row r="47" spans="1:7" x14ac:dyDescent="0.35">
      <c r="A47" s="187" t="s">
        <v>106</v>
      </c>
      <c r="B47" s="205" t="s">
        <v>287</v>
      </c>
      <c r="C47" s="182" t="s">
        <v>290</v>
      </c>
      <c r="D47" s="182" t="s">
        <v>557</v>
      </c>
      <c r="E47" s="197" t="s">
        <v>209</v>
      </c>
      <c r="F47" s="188"/>
      <c r="G47" s="189"/>
    </row>
    <row r="48" spans="1:7" x14ac:dyDescent="0.35">
      <c r="A48" s="187" t="s">
        <v>106</v>
      </c>
      <c r="B48" s="205" t="s">
        <v>289</v>
      </c>
      <c r="C48" s="182" t="s">
        <v>292</v>
      </c>
      <c r="D48" s="182" t="s">
        <v>558</v>
      </c>
      <c r="E48" s="182"/>
      <c r="F48" s="188"/>
      <c r="G48" s="189"/>
    </row>
    <row r="49" spans="1:7" x14ac:dyDescent="0.35">
      <c r="A49" s="187" t="s">
        <v>106</v>
      </c>
      <c r="B49" s="205" t="s">
        <v>291</v>
      </c>
      <c r="C49" s="182" t="s">
        <v>294</v>
      </c>
      <c r="D49" s="182" t="s">
        <v>295</v>
      </c>
      <c r="E49" s="182" t="s">
        <v>209</v>
      </c>
      <c r="F49" s="188"/>
      <c r="G49" s="189"/>
    </row>
    <row r="50" spans="1:7" x14ac:dyDescent="0.35">
      <c r="A50" s="187" t="s">
        <v>106</v>
      </c>
      <c r="B50" s="205" t="s">
        <v>293</v>
      </c>
      <c r="C50" s="182" t="s">
        <v>297</v>
      </c>
      <c r="D50" s="182" t="s">
        <v>574</v>
      </c>
      <c r="E50" s="182"/>
      <c r="F50" s="188"/>
      <c r="G50" s="189"/>
    </row>
    <row r="51" spans="1:7" x14ac:dyDescent="0.35">
      <c r="A51" s="187" t="s">
        <v>106</v>
      </c>
      <c r="B51" s="205" t="s">
        <v>296</v>
      </c>
      <c r="C51" s="182" t="s">
        <v>264</v>
      </c>
      <c r="D51" s="182" t="s">
        <v>572</v>
      </c>
      <c r="E51" s="182"/>
      <c r="F51" s="188"/>
      <c r="G51" s="189"/>
    </row>
    <row r="52" spans="1:7" x14ac:dyDescent="0.35">
      <c r="A52" s="187" t="s">
        <v>106</v>
      </c>
      <c r="B52" s="205" t="s">
        <v>298</v>
      </c>
      <c r="C52" s="182" t="s">
        <v>253</v>
      </c>
      <c r="D52" s="182" t="s">
        <v>572</v>
      </c>
      <c r="E52" s="182"/>
      <c r="F52" s="188"/>
      <c r="G52" s="189"/>
    </row>
    <row r="53" spans="1:7" ht="29" x14ac:dyDescent="0.35">
      <c r="A53" s="187" t="s">
        <v>106</v>
      </c>
      <c r="B53" s="205" t="s">
        <v>299</v>
      </c>
      <c r="C53" s="182" t="s">
        <v>445</v>
      </c>
      <c r="D53" s="184" t="s">
        <v>301</v>
      </c>
      <c r="E53" s="182"/>
      <c r="F53" s="188"/>
      <c r="G53" s="189"/>
    </row>
    <row r="54" spans="1:7" x14ac:dyDescent="0.35">
      <c r="A54" s="187" t="s">
        <v>106</v>
      </c>
      <c r="B54" s="205" t="s">
        <v>300</v>
      </c>
      <c r="C54" s="182" t="s">
        <v>429</v>
      </c>
      <c r="D54" s="184" t="s">
        <v>303</v>
      </c>
      <c r="E54" s="182"/>
      <c r="F54" s="188"/>
      <c r="G54" s="189"/>
    </row>
    <row r="55" spans="1:7" ht="43.5" x14ac:dyDescent="0.35">
      <c r="A55" s="187" t="s">
        <v>106</v>
      </c>
      <c r="B55" s="205" t="s">
        <v>302</v>
      </c>
      <c r="C55" s="182" t="s">
        <v>305</v>
      </c>
      <c r="D55" s="184" t="s">
        <v>306</v>
      </c>
      <c r="E55" s="182"/>
      <c r="F55" s="188"/>
      <c r="G55" s="189"/>
    </row>
    <row r="56" spans="1:7" x14ac:dyDescent="0.35">
      <c r="A56" s="187" t="s">
        <v>106</v>
      </c>
      <c r="B56" s="206" t="s">
        <v>304</v>
      </c>
      <c r="C56" s="182" t="s">
        <v>217</v>
      </c>
      <c r="D56" s="182" t="s">
        <v>466</v>
      </c>
      <c r="E56" s="182"/>
      <c r="F56" s="188"/>
      <c r="G56" s="189"/>
    </row>
    <row r="57" spans="1:7" x14ac:dyDescent="0.35">
      <c r="A57" s="187" t="s">
        <v>106</v>
      </c>
      <c r="B57" s="205" t="s">
        <v>657</v>
      </c>
      <c r="C57" s="182" t="s">
        <v>658</v>
      </c>
      <c r="D57" s="184" t="s">
        <v>659</v>
      </c>
      <c r="E57" s="182"/>
      <c r="F57" s="188"/>
      <c r="G57" s="189"/>
    </row>
    <row r="58" spans="1:7" ht="15.5" x14ac:dyDescent="0.35">
      <c r="A58" s="187" t="s">
        <v>106</v>
      </c>
      <c r="B58" s="206" t="s">
        <v>703</v>
      </c>
      <c r="C58" s="182" t="s">
        <v>423</v>
      </c>
      <c r="D58" s="182" t="s">
        <v>466</v>
      </c>
      <c r="E58" s="198" t="s">
        <v>435</v>
      </c>
      <c r="F58" s="188"/>
      <c r="G58" s="189"/>
    </row>
    <row r="59" spans="1:7" ht="15.5" x14ac:dyDescent="0.35">
      <c r="A59" s="187" t="s">
        <v>106</v>
      </c>
      <c r="B59" s="205" t="s">
        <v>704</v>
      </c>
      <c r="C59" s="182" t="s">
        <v>735</v>
      </c>
      <c r="D59" s="198" t="s">
        <v>705</v>
      </c>
      <c r="E59" s="198"/>
      <c r="F59" s="188"/>
      <c r="G59" s="189"/>
    </row>
    <row r="60" spans="1:7" x14ac:dyDescent="0.35">
      <c r="A60" s="187" t="s">
        <v>106</v>
      </c>
      <c r="B60" s="205" t="s">
        <v>736</v>
      </c>
      <c r="C60" s="182" t="s">
        <v>503</v>
      </c>
      <c r="D60" s="182" t="s">
        <v>737</v>
      </c>
      <c r="E60" s="182" t="s">
        <v>435</v>
      </c>
      <c r="F60" s="188"/>
      <c r="G60" s="189"/>
    </row>
    <row r="61" spans="1:7" x14ac:dyDescent="0.35">
      <c r="A61" s="187" t="s">
        <v>491</v>
      </c>
      <c r="B61" s="207" t="s">
        <v>307</v>
      </c>
      <c r="C61" s="197" t="s">
        <v>468</v>
      </c>
      <c r="D61" s="182" t="s">
        <v>575</v>
      </c>
      <c r="E61" s="182"/>
      <c r="F61" s="188"/>
      <c r="G61" s="189"/>
    </row>
    <row r="62" spans="1:7" ht="43.5" x14ac:dyDescent="0.35">
      <c r="A62" s="187" t="s">
        <v>491</v>
      </c>
      <c r="B62" s="207" t="s">
        <v>308</v>
      </c>
      <c r="C62" s="183" t="s">
        <v>502</v>
      </c>
      <c r="D62" s="184" t="s">
        <v>309</v>
      </c>
      <c r="E62" s="182" t="s">
        <v>209</v>
      </c>
      <c r="F62" s="188"/>
      <c r="G62" s="189"/>
    </row>
    <row r="63" spans="1:7" x14ac:dyDescent="0.35">
      <c r="A63" s="187" t="s">
        <v>491</v>
      </c>
      <c r="B63" s="207" t="s">
        <v>492</v>
      </c>
      <c r="C63" s="197" t="s">
        <v>311</v>
      </c>
      <c r="D63" s="182" t="s">
        <v>312</v>
      </c>
      <c r="E63" s="182"/>
      <c r="F63" s="188"/>
      <c r="G63" s="189"/>
    </row>
    <row r="64" spans="1:7" x14ac:dyDescent="0.35">
      <c r="A64" s="187" t="s">
        <v>491</v>
      </c>
      <c r="B64" s="207" t="s">
        <v>310</v>
      </c>
      <c r="C64" s="197" t="s">
        <v>314</v>
      </c>
      <c r="D64" s="182" t="s">
        <v>312</v>
      </c>
      <c r="E64" s="182"/>
      <c r="F64" s="188"/>
      <c r="G64" s="189"/>
    </row>
    <row r="65" spans="1:7" x14ac:dyDescent="0.35">
      <c r="A65" s="187" t="s">
        <v>491</v>
      </c>
      <c r="B65" s="207" t="s">
        <v>313</v>
      </c>
      <c r="C65" s="197" t="s">
        <v>316</v>
      </c>
      <c r="D65" s="182" t="s">
        <v>312</v>
      </c>
      <c r="E65" s="182"/>
      <c r="F65" s="188"/>
      <c r="G65" s="189"/>
    </row>
    <row r="66" spans="1:7" x14ac:dyDescent="0.35">
      <c r="A66" s="187" t="s">
        <v>718</v>
      </c>
      <c r="B66" s="207" t="s">
        <v>315</v>
      </c>
      <c r="C66" s="197" t="s">
        <v>318</v>
      </c>
      <c r="D66" s="182" t="s">
        <v>319</v>
      </c>
      <c r="E66" s="182"/>
      <c r="F66" s="188"/>
      <c r="G66" s="189"/>
    </row>
    <row r="67" spans="1:7" x14ac:dyDescent="0.35">
      <c r="A67" s="187" t="s">
        <v>718</v>
      </c>
      <c r="B67" s="207" t="s">
        <v>317</v>
      </c>
      <c r="C67" s="197" t="s">
        <v>321</v>
      </c>
      <c r="D67" s="182" t="s">
        <v>322</v>
      </c>
      <c r="E67" s="182"/>
      <c r="F67" s="188"/>
      <c r="G67" s="189"/>
    </row>
    <row r="68" spans="1:7" x14ac:dyDescent="0.35">
      <c r="A68" s="187" t="s">
        <v>491</v>
      </c>
      <c r="B68" s="207" t="s">
        <v>320</v>
      </c>
      <c r="C68" s="197" t="s">
        <v>494</v>
      </c>
      <c r="D68" s="182" t="s">
        <v>495</v>
      </c>
      <c r="E68" s="182"/>
      <c r="F68" s="188"/>
      <c r="G68" s="189"/>
    </row>
    <row r="69" spans="1:7" x14ac:dyDescent="0.35">
      <c r="A69" s="187" t="s">
        <v>718</v>
      </c>
      <c r="B69" s="207" t="s">
        <v>323</v>
      </c>
      <c r="C69" s="197" t="s">
        <v>324</v>
      </c>
      <c r="D69" s="182" t="s">
        <v>322</v>
      </c>
      <c r="E69" s="182"/>
      <c r="F69" s="188"/>
      <c r="G69" s="189"/>
    </row>
    <row r="70" spans="1:7" x14ac:dyDescent="0.35">
      <c r="A70" s="187" t="s">
        <v>491</v>
      </c>
      <c r="B70" s="207" t="s">
        <v>326</v>
      </c>
      <c r="C70" s="197" t="s">
        <v>327</v>
      </c>
      <c r="D70" s="182" t="s">
        <v>328</v>
      </c>
      <c r="E70" s="182"/>
      <c r="F70" s="188"/>
      <c r="G70" s="189"/>
    </row>
    <row r="71" spans="1:7" x14ac:dyDescent="0.35">
      <c r="A71" s="187" t="s">
        <v>491</v>
      </c>
      <c r="B71" s="207" t="s">
        <v>329</v>
      </c>
      <c r="C71" s="197" t="s">
        <v>496</v>
      </c>
      <c r="D71" s="182" t="s">
        <v>576</v>
      </c>
      <c r="E71" s="182"/>
      <c r="F71" s="188"/>
      <c r="G71" s="189"/>
    </row>
    <row r="72" spans="1:7" x14ac:dyDescent="0.35">
      <c r="A72" s="187" t="s">
        <v>491</v>
      </c>
      <c r="B72" s="207" t="s">
        <v>330</v>
      </c>
      <c r="C72" s="197" t="s">
        <v>331</v>
      </c>
      <c r="D72" s="182" t="s">
        <v>319</v>
      </c>
      <c r="E72" s="182"/>
      <c r="F72" s="188"/>
      <c r="G72" s="189"/>
    </row>
    <row r="73" spans="1:7" x14ac:dyDescent="0.35">
      <c r="A73" s="187" t="s">
        <v>491</v>
      </c>
      <c r="B73" s="207" t="s">
        <v>332</v>
      </c>
      <c r="C73" s="197" t="s">
        <v>325</v>
      </c>
      <c r="D73" s="182" t="s">
        <v>577</v>
      </c>
      <c r="E73" s="182"/>
      <c r="F73" s="188"/>
      <c r="G73" s="189"/>
    </row>
    <row r="74" spans="1:7" x14ac:dyDescent="0.35">
      <c r="A74" s="187" t="s">
        <v>443</v>
      </c>
      <c r="B74" s="207" t="s">
        <v>493</v>
      </c>
      <c r="C74" s="197" t="s">
        <v>476</v>
      </c>
      <c r="D74" s="182" t="s">
        <v>333</v>
      </c>
      <c r="E74" s="182"/>
      <c r="F74" s="188"/>
      <c r="G74" s="189"/>
    </row>
    <row r="75" spans="1:7" x14ac:dyDescent="0.35">
      <c r="A75" s="187" t="s">
        <v>443</v>
      </c>
      <c r="B75" s="207" t="s">
        <v>334</v>
      </c>
      <c r="C75" s="197" t="s">
        <v>335</v>
      </c>
      <c r="D75" s="182" t="s">
        <v>333</v>
      </c>
      <c r="E75" s="182"/>
      <c r="F75" s="188"/>
      <c r="G75" s="189"/>
    </row>
    <row r="76" spans="1:7" x14ac:dyDescent="0.35">
      <c r="A76" s="187" t="s">
        <v>718</v>
      </c>
      <c r="B76" s="207" t="s">
        <v>415</v>
      </c>
      <c r="C76" s="197" t="s">
        <v>341</v>
      </c>
      <c r="D76" s="182" t="s">
        <v>342</v>
      </c>
      <c r="E76" s="182"/>
      <c r="F76" s="188"/>
      <c r="G76" s="189"/>
    </row>
    <row r="77" spans="1:7" x14ac:dyDescent="0.35">
      <c r="A77" s="187" t="s">
        <v>718</v>
      </c>
      <c r="B77" s="207" t="s">
        <v>458</v>
      </c>
      <c r="C77" s="197" t="s">
        <v>343</v>
      </c>
      <c r="D77" s="182" t="s">
        <v>342</v>
      </c>
      <c r="E77" s="182"/>
      <c r="F77" s="188"/>
      <c r="G77" s="189"/>
    </row>
    <row r="78" spans="1:7" x14ac:dyDescent="0.35">
      <c r="A78" s="187" t="s">
        <v>718</v>
      </c>
      <c r="B78" s="207" t="s">
        <v>459</v>
      </c>
      <c r="C78" s="197" t="s">
        <v>344</v>
      </c>
      <c r="D78" s="182" t="s">
        <v>342</v>
      </c>
      <c r="E78" s="182"/>
      <c r="F78" s="188"/>
      <c r="G78" s="189"/>
    </row>
    <row r="79" spans="1:7" x14ac:dyDescent="0.35">
      <c r="A79" s="187" t="s">
        <v>718</v>
      </c>
      <c r="B79" s="207" t="s">
        <v>460</v>
      </c>
      <c r="C79" s="197" t="s">
        <v>345</v>
      </c>
      <c r="D79" s="182" t="s">
        <v>342</v>
      </c>
      <c r="E79" s="182"/>
      <c r="F79" s="188"/>
      <c r="G79" s="189"/>
    </row>
    <row r="80" spans="1:7" x14ac:dyDescent="0.35">
      <c r="A80" s="187" t="s">
        <v>718</v>
      </c>
      <c r="B80" s="207" t="s">
        <v>461</v>
      </c>
      <c r="C80" s="197" t="s">
        <v>346</v>
      </c>
      <c r="D80" s="182" t="s">
        <v>342</v>
      </c>
      <c r="E80" s="182"/>
      <c r="F80" s="188"/>
      <c r="G80" s="189"/>
    </row>
    <row r="81" spans="1:7" x14ac:dyDescent="0.35">
      <c r="A81" s="187" t="s">
        <v>718</v>
      </c>
      <c r="B81" s="207" t="s">
        <v>462</v>
      </c>
      <c r="C81" s="197" t="s">
        <v>442</v>
      </c>
      <c r="D81" s="182" t="s">
        <v>342</v>
      </c>
      <c r="E81" s="182"/>
      <c r="F81" s="188"/>
      <c r="G81" s="189"/>
    </row>
    <row r="82" spans="1:7" x14ac:dyDescent="0.35">
      <c r="A82" s="187" t="s">
        <v>718</v>
      </c>
      <c r="B82" s="207" t="s">
        <v>463</v>
      </c>
      <c r="C82" s="197" t="s">
        <v>347</v>
      </c>
      <c r="D82" s="182" t="s">
        <v>578</v>
      </c>
      <c r="E82" s="182"/>
      <c r="F82" s="188"/>
      <c r="G82" s="189"/>
    </row>
    <row r="83" spans="1:7" x14ac:dyDescent="0.35">
      <c r="A83" s="187" t="s">
        <v>491</v>
      </c>
      <c r="B83" s="207" t="s">
        <v>464</v>
      </c>
      <c r="C83" s="197" t="s">
        <v>469</v>
      </c>
      <c r="D83" s="182" t="s">
        <v>579</v>
      </c>
      <c r="E83" s="182"/>
      <c r="F83" s="188"/>
      <c r="G83" s="189"/>
    </row>
    <row r="84" spans="1:7" x14ac:dyDescent="0.35">
      <c r="A84" s="187" t="s">
        <v>718</v>
      </c>
      <c r="B84" s="207" t="s">
        <v>595</v>
      </c>
      <c r="C84" s="197" t="s">
        <v>596</v>
      </c>
      <c r="D84" s="182" t="s">
        <v>597</v>
      </c>
      <c r="E84" s="182"/>
      <c r="F84" s="188"/>
      <c r="G84" s="189"/>
    </row>
    <row r="85" spans="1:7" x14ac:dyDescent="0.35">
      <c r="A85" s="187" t="s">
        <v>491</v>
      </c>
      <c r="B85" s="207" t="s">
        <v>655</v>
      </c>
      <c r="C85" s="197" t="s">
        <v>656</v>
      </c>
      <c r="D85" s="182" t="s">
        <v>342</v>
      </c>
      <c r="E85" s="182"/>
      <c r="F85" s="188"/>
      <c r="G85" s="189"/>
    </row>
    <row r="86" spans="1:7" ht="15.5" x14ac:dyDescent="0.35">
      <c r="A86" s="187" t="s">
        <v>719</v>
      </c>
      <c r="B86" s="208" t="s">
        <v>336</v>
      </c>
      <c r="C86" s="185" t="s">
        <v>477</v>
      </c>
      <c r="D86" s="198" t="s">
        <v>478</v>
      </c>
      <c r="E86" s="198" t="s">
        <v>209</v>
      </c>
      <c r="F86" s="199"/>
      <c r="G86" s="200"/>
    </row>
    <row r="87" spans="1:7" ht="15.5" x14ac:dyDescent="0.35">
      <c r="A87" s="187" t="s">
        <v>719</v>
      </c>
      <c r="B87" s="209" t="s">
        <v>337</v>
      </c>
      <c r="C87" s="185" t="s">
        <v>338</v>
      </c>
      <c r="D87" s="198" t="s">
        <v>339</v>
      </c>
      <c r="E87" s="198"/>
      <c r="F87" s="199"/>
      <c r="G87" s="200"/>
    </row>
    <row r="88" spans="1:7" ht="31" x14ac:dyDescent="0.35">
      <c r="A88" s="187" t="s">
        <v>719</v>
      </c>
      <c r="B88" s="209" t="s">
        <v>340</v>
      </c>
      <c r="C88" s="185" t="s">
        <v>444</v>
      </c>
      <c r="D88" s="198" t="s">
        <v>580</v>
      </c>
      <c r="E88" s="198"/>
      <c r="F88" s="199"/>
      <c r="G88" s="200"/>
    </row>
    <row r="89" spans="1:7" x14ac:dyDescent="0.35">
      <c r="A89" s="187" t="s">
        <v>51</v>
      </c>
      <c r="B89" s="205" t="s">
        <v>447</v>
      </c>
      <c r="C89" s="182" t="s">
        <v>452</v>
      </c>
      <c r="D89" s="182" t="s">
        <v>63</v>
      </c>
      <c r="E89" s="201"/>
      <c r="F89" s="188"/>
      <c r="G89" s="189"/>
    </row>
    <row r="90" spans="1:7" x14ac:dyDescent="0.35">
      <c r="A90" s="187" t="s">
        <v>51</v>
      </c>
      <c r="B90" s="205" t="s">
        <v>448</v>
      </c>
      <c r="C90" s="182" t="s">
        <v>453</v>
      </c>
      <c r="D90" s="182" t="s">
        <v>63</v>
      </c>
      <c r="E90" s="182"/>
      <c r="F90" s="188"/>
      <c r="G90" s="189"/>
    </row>
    <row r="91" spans="1:7" x14ac:dyDescent="0.35">
      <c r="A91" s="187" t="s">
        <v>51</v>
      </c>
      <c r="B91" s="205" t="s">
        <v>449</v>
      </c>
      <c r="C91" s="182" t="s">
        <v>454</v>
      </c>
      <c r="D91" s="182" t="s">
        <v>63</v>
      </c>
      <c r="E91" s="182"/>
      <c r="F91" s="188"/>
      <c r="G91" s="189"/>
    </row>
    <row r="92" spans="1:7" x14ac:dyDescent="0.35">
      <c r="A92" s="187" t="s">
        <v>51</v>
      </c>
      <c r="B92" s="205" t="s">
        <v>450</v>
      </c>
      <c r="C92" s="182" t="s">
        <v>455</v>
      </c>
      <c r="D92" s="182" t="s">
        <v>586</v>
      </c>
      <c r="E92" s="182"/>
      <c r="F92" s="188"/>
      <c r="G92" s="189"/>
    </row>
    <row r="93" spans="1:7" ht="58" x14ac:dyDescent="0.35">
      <c r="A93" s="187" t="s">
        <v>51</v>
      </c>
      <c r="B93" s="205" t="s">
        <v>451</v>
      </c>
      <c r="C93" s="184" t="s">
        <v>456</v>
      </c>
      <c r="D93" s="182" t="s">
        <v>63</v>
      </c>
      <c r="E93" s="182"/>
      <c r="F93" s="188"/>
      <c r="G93" s="189"/>
    </row>
    <row r="94" spans="1:7" x14ac:dyDescent="0.35">
      <c r="A94" s="187" t="s">
        <v>526</v>
      </c>
      <c r="B94" s="205" t="s">
        <v>348</v>
      </c>
      <c r="C94" s="182" t="s">
        <v>349</v>
      </c>
      <c r="D94" s="182" t="s">
        <v>350</v>
      </c>
      <c r="E94" s="182"/>
      <c r="F94" s="188"/>
      <c r="G94" s="189"/>
    </row>
    <row r="95" spans="1:7" x14ac:dyDescent="0.35">
      <c r="A95" s="187" t="s">
        <v>526</v>
      </c>
      <c r="B95" s="205" t="s">
        <v>351</v>
      </c>
      <c r="C95" s="182" t="s">
        <v>352</v>
      </c>
      <c r="D95" s="182" t="s">
        <v>587</v>
      </c>
      <c r="E95" s="182" t="s">
        <v>209</v>
      </c>
      <c r="F95" s="188"/>
      <c r="G95" s="189"/>
    </row>
    <row r="96" spans="1:7" x14ac:dyDescent="0.35">
      <c r="A96" s="187" t="s">
        <v>526</v>
      </c>
      <c r="B96" s="205" t="s">
        <v>353</v>
      </c>
      <c r="C96" s="182" t="s">
        <v>498</v>
      </c>
      <c r="D96" s="182" t="s">
        <v>588</v>
      </c>
      <c r="E96" s="182" t="s">
        <v>209</v>
      </c>
      <c r="F96" s="188"/>
      <c r="G96" s="189"/>
    </row>
    <row r="97" spans="1:7" x14ac:dyDescent="0.35">
      <c r="A97" s="187" t="s">
        <v>526</v>
      </c>
      <c r="B97" s="205" t="s">
        <v>355</v>
      </c>
      <c r="C97" s="182" t="s">
        <v>354</v>
      </c>
      <c r="D97" s="182" t="s">
        <v>555</v>
      </c>
      <c r="E97" s="182"/>
      <c r="F97" s="188"/>
      <c r="G97" s="189"/>
    </row>
    <row r="98" spans="1:7" x14ac:dyDescent="0.35">
      <c r="A98" s="187" t="s">
        <v>526</v>
      </c>
      <c r="B98" s="205" t="s">
        <v>356</v>
      </c>
      <c r="C98" s="182" t="s">
        <v>439</v>
      </c>
      <c r="D98" s="182" t="s">
        <v>589</v>
      </c>
      <c r="E98" s="182"/>
      <c r="F98" s="188"/>
      <c r="G98" s="189"/>
    </row>
    <row r="99" spans="1:7" x14ac:dyDescent="0.35">
      <c r="A99" s="187" t="s">
        <v>526</v>
      </c>
      <c r="B99" s="205" t="s">
        <v>488</v>
      </c>
      <c r="C99" s="182" t="s">
        <v>357</v>
      </c>
      <c r="D99" s="182" t="s">
        <v>590</v>
      </c>
      <c r="E99" s="182"/>
      <c r="F99" s="188"/>
      <c r="G99" s="189"/>
    </row>
    <row r="100" spans="1:7" x14ac:dyDescent="0.35">
      <c r="A100" s="187" t="s">
        <v>73</v>
      </c>
      <c r="B100" s="205" t="s">
        <v>509</v>
      </c>
      <c r="C100" s="182" t="s">
        <v>512</v>
      </c>
      <c r="D100" s="182" t="s">
        <v>529</v>
      </c>
      <c r="E100" s="182" t="s">
        <v>435</v>
      </c>
      <c r="F100" s="188"/>
      <c r="G100" s="189"/>
    </row>
    <row r="101" spans="1:7" x14ac:dyDescent="0.35">
      <c r="A101" s="187" t="s">
        <v>73</v>
      </c>
      <c r="B101" s="205" t="s">
        <v>510</v>
      </c>
      <c r="C101" s="182" t="s">
        <v>527</v>
      </c>
      <c r="D101" s="182" t="s">
        <v>581</v>
      </c>
      <c r="E101" s="182"/>
      <c r="F101" s="188"/>
      <c r="G101" s="189"/>
    </row>
    <row r="102" spans="1:7" x14ac:dyDescent="0.35">
      <c r="A102" s="187" t="s">
        <v>73</v>
      </c>
      <c r="B102" s="205" t="s">
        <v>511</v>
      </c>
      <c r="C102" s="182" t="s">
        <v>528</v>
      </c>
      <c r="D102" s="182" t="s">
        <v>530</v>
      </c>
      <c r="E102" s="182"/>
      <c r="F102" s="188"/>
      <c r="G102" s="189"/>
    </row>
    <row r="103" spans="1:7" x14ac:dyDescent="0.35">
      <c r="A103" s="187" t="s">
        <v>73</v>
      </c>
      <c r="B103" s="205" t="s">
        <v>513</v>
      </c>
      <c r="C103" s="182" t="s">
        <v>504</v>
      </c>
      <c r="D103" s="182" t="s">
        <v>425</v>
      </c>
      <c r="E103" s="182"/>
      <c r="F103" s="188"/>
      <c r="G103" s="189"/>
    </row>
    <row r="104" spans="1:7" x14ac:dyDescent="0.35">
      <c r="A104" s="187" t="s">
        <v>73</v>
      </c>
      <c r="B104" s="205" t="s">
        <v>514</v>
      </c>
      <c r="C104" s="182" t="s">
        <v>536</v>
      </c>
      <c r="D104" s="182" t="s">
        <v>537</v>
      </c>
      <c r="E104" s="182"/>
      <c r="F104" s="188"/>
      <c r="G104" s="189"/>
    </row>
    <row r="105" spans="1:7" x14ac:dyDescent="0.35">
      <c r="A105" s="187" t="s">
        <v>73</v>
      </c>
      <c r="B105" s="205" t="s">
        <v>515</v>
      </c>
      <c r="C105" s="182" t="s">
        <v>505</v>
      </c>
      <c r="D105" s="182" t="s">
        <v>540</v>
      </c>
      <c r="E105" s="182" t="s">
        <v>435</v>
      </c>
      <c r="F105" s="188"/>
      <c r="G105" s="189"/>
    </row>
    <row r="106" spans="1:7" x14ac:dyDescent="0.35">
      <c r="A106" s="187" t="s">
        <v>73</v>
      </c>
      <c r="B106" s="205" t="s">
        <v>516</v>
      </c>
      <c r="C106" s="182" t="s">
        <v>520</v>
      </c>
      <c r="D106" s="182" t="s">
        <v>540</v>
      </c>
      <c r="E106" s="182"/>
      <c r="F106" s="188"/>
      <c r="G106" s="189"/>
    </row>
    <row r="107" spans="1:7" x14ac:dyDescent="0.35">
      <c r="A107" s="187" t="s">
        <v>73</v>
      </c>
      <c r="B107" s="205" t="s">
        <v>517</v>
      </c>
      <c r="C107" s="182" t="s">
        <v>506</v>
      </c>
      <c r="D107" s="182" t="s">
        <v>582</v>
      </c>
      <c r="E107" s="182"/>
      <c r="F107" s="188"/>
      <c r="G107" s="189"/>
    </row>
    <row r="108" spans="1:7" x14ac:dyDescent="0.35">
      <c r="A108" s="187" t="s">
        <v>73</v>
      </c>
      <c r="B108" s="205" t="s">
        <v>518</v>
      </c>
      <c r="C108" s="182" t="s">
        <v>507</v>
      </c>
      <c r="D108" s="182" t="s">
        <v>583</v>
      </c>
      <c r="E108" s="182"/>
      <c r="F108" s="188"/>
      <c r="G108" s="189"/>
    </row>
    <row r="109" spans="1:7" x14ac:dyDescent="0.35">
      <c r="A109" s="187" t="s">
        <v>73</v>
      </c>
      <c r="B109" s="205" t="s">
        <v>519</v>
      </c>
      <c r="C109" s="182" t="s">
        <v>539</v>
      </c>
      <c r="D109" s="182" t="s">
        <v>542</v>
      </c>
      <c r="E109" s="182"/>
      <c r="F109" s="188"/>
      <c r="G109" s="189"/>
    </row>
    <row r="110" spans="1:7" x14ac:dyDescent="0.35">
      <c r="A110" s="187" t="s">
        <v>73</v>
      </c>
      <c r="B110" s="205" t="s">
        <v>521</v>
      </c>
      <c r="C110" s="182" t="s">
        <v>538</v>
      </c>
      <c r="D110" s="182" t="s">
        <v>550</v>
      </c>
      <c r="E110" s="182"/>
      <c r="F110" s="188"/>
      <c r="G110" s="189"/>
    </row>
    <row r="111" spans="1:7" x14ac:dyDescent="0.35">
      <c r="A111" s="187" t="s">
        <v>73</v>
      </c>
      <c r="B111" s="205" t="s">
        <v>522</v>
      </c>
      <c r="C111" s="182" t="s">
        <v>508</v>
      </c>
      <c r="D111" s="182" t="s">
        <v>543</v>
      </c>
      <c r="E111" s="182"/>
      <c r="F111" s="188"/>
      <c r="G111" s="189"/>
    </row>
    <row r="112" spans="1:7" x14ac:dyDescent="0.35">
      <c r="A112" s="187" t="s">
        <v>73</v>
      </c>
      <c r="B112" s="205" t="s">
        <v>523</v>
      </c>
      <c r="C112" s="182" t="s">
        <v>532</v>
      </c>
      <c r="D112" s="182" t="s">
        <v>584</v>
      </c>
      <c r="E112" s="182"/>
      <c r="F112" s="188"/>
      <c r="G112" s="189"/>
    </row>
    <row r="113" spans="1:7" x14ac:dyDescent="0.35">
      <c r="A113" s="202" t="s">
        <v>73</v>
      </c>
      <c r="B113" s="205" t="s">
        <v>524</v>
      </c>
      <c r="C113" s="186" t="s">
        <v>541</v>
      </c>
      <c r="D113" s="186" t="s">
        <v>585</v>
      </c>
      <c r="E113" s="186"/>
      <c r="F113" s="203"/>
      <c r="G113" s="204"/>
    </row>
  </sheetData>
  <phoneticPr fontId="33"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pageSetUpPr fitToPage="1"/>
  </sheetPr>
  <dimension ref="A1:R67"/>
  <sheetViews>
    <sheetView zoomScale="115" zoomScaleNormal="115" workbookViewId="0">
      <pane xSplit="2" ySplit="3" topLeftCell="C59" activePane="bottomRight" state="frozen"/>
      <selection pane="topRight" activeCell="C1" sqref="C1"/>
      <selection pane="bottomLeft" activeCell="A4" sqref="A4"/>
      <selection pane="bottomRight" activeCell="C43" sqref="C43"/>
    </sheetView>
  </sheetViews>
  <sheetFormatPr baseColWidth="10" defaultColWidth="11.453125" defaultRowHeight="14.5" x14ac:dyDescent="0.35"/>
  <cols>
    <col min="1" max="1" width="23.36328125" style="4" customWidth="1"/>
    <col min="2" max="2" width="17.7265625" style="4" customWidth="1"/>
    <col min="3" max="3" width="19.453125" style="4" customWidth="1"/>
    <col min="4" max="4" width="158.453125" style="4" customWidth="1"/>
    <col min="5" max="5" width="52.6328125" style="4" bestFit="1" customWidth="1"/>
    <col min="6" max="6" width="39" style="4" customWidth="1"/>
    <col min="7" max="7" width="20.7265625" style="4" bestFit="1" customWidth="1"/>
    <col min="8" max="8" width="39.7265625" style="4" bestFit="1" customWidth="1"/>
    <col min="9" max="9" width="20.54296875" style="4" customWidth="1"/>
    <col min="10" max="10" width="50.7265625" style="4" customWidth="1"/>
    <col min="11" max="11" width="20.54296875" style="4" customWidth="1"/>
    <col min="12" max="12" width="40.54296875" style="4" customWidth="1"/>
    <col min="13" max="18" width="42.7265625" style="3" customWidth="1"/>
    <col min="19" max="16384" width="11.453125" style="3"/>
  </cols>
  <sheetData>
    <row r="1" spans="1:18" s="224" customFormat="1" ht="20.5" x14ac:dyDescent="0.45">
      <c r="A1" s="222" t="s">
        <v>667</v>
      </c>
      <c r="B1" s="222"/>
      <c r="C1" s="222"/>
      <c r="D1" s="222"/>
      <c r="E1" s="222"/>
      <c r="F1" s="222"/>
      <c r="G1" s="222"/>
      <c r="H1" s="222"/>
      <c r="I1" s="222"/>
      <c r="J1" s="222"/>
      <c r="K1" s="222"/>
      <c r="L1" s="222"/>
      <c r="M1" s="223"/>
      <c r="N1" s="223"/>
      <c r="O1" s="223"/>
      <c r="P1" s="223"/>
      <c r="Q1" s="223"/>
      <c r="R1" s="223"/>
    </row>
    <row r="3" spans="1:18" s="133" customFormat="1" ht="39.5" customHeight="1" x14ac:dyDescent="0.35">
      <c r="A3" s="163" t="s">
        <v>716</v>
      </c>
      <c r="B3" s="162" t="s">
        <v>0</v>
      </c>
      <c r="C3" s="163" t="s">
        <v>2</v>
      </c>
      <c r="D3" s="163" t="s">
        <v>3</v>
      </c>
      <c r="E3" s="164" t="s">
        <v>136</v>
      </c>
      <c r="F3" s="165" t="s">
        <v>5</v>
      </c>
    </row>
    <row r="4" spans="1:18" s="6" customFormat="1" ht="43.5" x14ac:dyDescent="0.35">
      <c r="A4" s="115" t="s">
        <v>475</v>
      </c>
      <c r="B4" s="210" t="s">
        <v>90</v>
      </c>
      <c r="C4" s="116" t="s">
        <v>203</v>
      </c>
      <c r="D4" s="117" t="s">
        <v>204</v>
      </c>
      <c r="E4" s="142"/>
      <c r="F4" s="154"/>
    </row>
    <row r="5" spans="1:18" s="6" customFormat="1" ht="29" x14ac:dyDescent="0.35">
      <c r="A5" s="115" t="s">
        <v>457</v>
      </c>
      <c r="B5" s="210" t="s">
        <v>91</v>
      </c>
      <c r="C5" s="116" t="s">
        <v>202</v>
      </c>
      <c r="D5" s="117" t="s">
        <v>107</v>
      </c>
      <c r="E5" s="142"/>
      <c r="F5" s="154"/>
    </row>
    <row r="6" spans="1:18" s="6" customFormat="1" ht="29" x14ac:dyDescent="0.35">
      <c r="A6" s="115" t="s">
        <v>457</v>
      </c>
      <c r="B6" s="210" t="s">
        <v>92</v>
      </c>
      <c r="C6" s="116" t="s">
        <v>202</v>
      </c>
      <c r="D6" s="117" t="s">
        <v>430</v>
      </c>
      <c r="E6" s="142"/>
      <c r="F6" s="154"/>
    </row>
    <row r="7" spans="1:18" s="6" customFormat="1" ht="58" x14ac:dyDescent="0.35">
      <c r="A7" s="115" t="s">
        <v>475</v>
      </c>
      <c r="B7" s="210" t="s">
        <v>600</v>
      </c>
      <c r="C7" s="116" t="s">
        <v>203</v>
      </c>
      <c r="D7" s="117" t="s">
        <v>710</v>
      </c>
      <c r="E7" s="142"/>
      <c r="F7" s="154"/>
    </row>
    <row r="8" spans="1:18" s="6" customFormat="1" ht="58" x14ac:dyDescent="0.35">
      <c r="A8" s="118" t="s">
        <v>7</v>
      </c>
      <c r="B8" s="211" t="s">
        <v>6</v>
      </c>
      <c r="C8" s="118" t="s">
        <v>203</v>
      </c>
      <c r="D8" s="119" t="s">
        <v>711</v>
      </c>
      <c r="E8" s="143"/>
      <c r="F8" s="155"/>
    </row>
    <row r="9" spans="1:18" ht="29" x14ac:dyDescent="0.35">
      <c r="A9" s="118" t="s">
        <v>7</v>
      </c>
      <c r="B9" s="211" t="s">
        <v>8</v>
      </c>
      <c r="C9" s="118" t="s">
        <v>203</v>
      </c>
      <c r="D9" s="119" t="s">
        <v>358</v>
      </c>
      <c r="E9" s="143"/>
      <c r="F9" s="155"/>
    </row>
    <row r="10" spans="1:18" ht="29" x14ac:dyDescent="0.35">
      <c r="A10" s="118" t="s">
        <v>7</v>
      </c>
      <c r="B10" s="211" t="s">
        <v>9</v>
      </c>
      <c r="C10" s="118" t="s">
        <v>203</v>
      </c>
      <c r="D10" s="119" t="s">
        <v>11</v>
      </c>
      <c r="E10" s="143"/>
      <c r="F10" s="155"/>
    </row>
    <row r="11" spans="1:18" ht="29" x14ac:dyDescent="0.35">
      <c r="A11" s="118" t="s">
        <v>7</v>
      </c>
      <c r="B11" s="211" t="s">
        <v>10</v>
      </c>
      <c r="C11" s="118" t="s">
        <v>203</v>
      </c>
      <c r="D11" s="119" t="s">
        <v>13</v>
      </c>
      <c r="E11" s="143"/>
      <c r="F11" s="155"/>
    </row>
    <row r="12" spans="1:18" ht="29" x14ac:dyDescent="0.35">
      <c r="A12" s="118" t="s">
        <v>7</v>
      </c>
      <c r="B12" s="211" t="s">
        <v>12</v>
      </c>
      <c r="C12" s="118" t="s">
        <v>203</v>
      </c>
      <c r="D12" s="119" t="s">
        <v>441</v>
      </c>
      <c r="E12" s="143"/>
      <c r="F12" s="155"/>
    </row>
    <row r="13" spans="1:18" ht="58" x14ac:dyDescent="0.35">
      <c r="A13" s="118" t="s">
        <v>7</v>
      </c>
      <c r="B13" s="211" t="s">
        <v>14</v>
      </c>
      <c r="C13" s="118" t="s">
        <v>203</v>
      </c>
      <c r="D13" s="119" t="s">
        <v>359</v>
      </c>
      <c r="E13" s="143"/>
      <c r="F13" s="155"/>
    </row>
    <row r="14" spans="1:18" ht="43.5" x14ac:dyDescent="0.35">
      <c r="A14" s="118" t="s">
        <v>7</v>
      </c>
      <c r="B14" s="211" t="s">
        <v>15</v>
      </c>
      <c r="C14" s="118" t="s">
        <v>203</v>
      </c>
      <c r="D14" s="119" t="s">
        <v>17</v>
      </c>
      <c r="E14" s="143"/>
      <c r="F14" s="155"/>
    </row>
    <row r="15" spans="1:18" ht="87" x14ac:dyDescent="0.35">
      <c r="A15" s="118" t="s">
        <v>7</v>
      </c>
      <c r="B15" s="211" t="s">
        <v>16</v>
      </c>
      <c r="C15" s="118" t="s">
        <v>203</v>
      </c>
      <c r="D15" s="119" t="s">
        <v>417</v>
      </c>
      <c r="E15" s="143"/>
      <c r="F15" s="155"/>
    </row>
    <row r="16" spans="1:18" ht="43.5" x14ac:dyDescent="0.35">
      <c r="A16" s="118" t="s">
        <v>7</v>
      </c>
      <c r="B16" s="211" t="s">
        <v>18</v>
      </c>
      <c r="C16" s="118" t="s">
        <v>203</v>
      </c>
      <c r="D16" s="119" t="s">
        <v>23</v>
      </c>
      <c r="E16" s="143"/>
      <c r="F16" s="155"/>
    </row>
    <row r="17" spans="1:6" ht="72.5" x14ac:dyDescent="0.35">
      <c r="A17" s="118" t="s">
        <v>7</v>
      </c>
      <c r="B17" s="211" t="s">
        <v>19</v>
      </c>
      <c r="C17" s="118" t="s">
        <v>203</v>
      </c>
      <c r="D17" s="119" t="s">
        <v>418</v>
      </c>
      <c r="E17" s="143"/>
      <c r="F17" s="155"/>
    </row>
    <row r="18" spans="1:6" ht="116" x14ac:dyDescent="0.35">
      <c r="A18" s="118" t="s">
        <v>7</v>
      </c>
      <c r="B18" s="211" t="s">
        <v>20</v>
      </c>
      <c r="C18" s="118" t="s">
        <v>203</v>
      </c>
      <c r="D18" s="119" t="s">
        <v>419</v>
      </c>
      <c r="E18" s="143"/>
      <c r="F18" s="155"/>
    </row>
    <row r="19" spans="1:6" ht="43.5" x14ac:dyDescent="0.35">
      <c r="A19" s="118" t="s">
        <v>7</v>
      </c>
      <c r="B19" s="211" t="s">
        <v>21</v>
      </c>
      <c r="C19" s="118" t="s">
        <v>203</v>
      </c>
      <c r="D19" s="119" t="s">
        <v>155</v>
      </c>
      <c r="E19" s="143"/>
      <c r="F19" s="155"/>
    </row>
    <row r="20" spans="1:6" ht="29" x14ac:dyDescent="0.35">
      <c r="A20" s="118" t="s">
        <v>7</v>
      </c>
      <c r="B20" s="211" t="s">
        <v>22</v>
      </c>
      <c r="C20" s="118" t="s">
        <v>203</v>
      </c>
      <c r="D20" s="119" t="s">
        <v>28</v>
      </c>
      <c r="E20" s="143"/>
      <c r="F20" s="155"/>
    </row>
    <row r="21" spans="1:6" ht="29" x14ac:dyDescent="0.35">
      <c r="A21" s="119" t="s">
        <v>7</v>
      </c>
      <c r="B21" s="211" t="s">
        <v>24</v>
      </c>
      <c r="C21" s="118" t="s">
        <v>203</v>
      </c>
      <c r="D21" s="119" t="s">
        <v>360</v>
      </c>
      <c r="E21" s="143"/>
      <c r="F21" s="155"/>
    </row>
    <row r="22" spans="1:6" ht="29" x14ac:dyDescent="0.35">
      <c r="A22" s="118" t="s">
        <v>7</v>
      </c>
      <c r="B22" s="211" t="s">
        <v>25</v>
      </c>
      <c r="C22" s="118" t="s">
        <v>203</v>
      </c>
      <c r="D22" s="119" t="s">
        <v>420</v>
      </c>
      <c r="E22" s="143"/>
      <c r="F22" s="155"/>
    </row>
    <row r="23" spans="1:6" ht="72.5" x14ac:dyDescent="0.35">
      <c r="A23" s="118" t="s">
        <v>7</v>
      </c>
      <c r="B23" s="211" t="s">
        <v>26</v>
      </c>
      <c r="C23" s="118" t="s">
        <v>203</v>
      </c>
      <c r="D23" s="119" t="s">
        <v>480</v>
      </c>
      <c r="E23" s="143"/>
      <c r="F23" s="155"/>
    </row>
    <row r="24" spans="1:6" ht="101.5" x14ac:dyDescent="0.35">
      <c r="A24" s="118" t="s">
        <v>7</v>
      </c>
      <c r="B24" s="211" t="s">
        <v>27</v>
      </c>
      <c r="C24" s="118" t="s">
        <v>203</v>
      </c>
      <c r="D24" s="119" t="s">
        <v>712</v>
      </c>
      <c r="E24" s="143"/>
      <c r="F24" s="155"/>
    </row>
    <row r="25" spans="1:6" ht="29" x14ac:dyDescent="0.35">
      <c r="A25" s="118" t="s">
        <v>7</v>
      </c>
      <c r="B25" s="211" t="s">
        <v>29</v>
      </c>
      <c r="C25" s="118" t="s">
        <v>203</v>
      </c>
      <c r="D25" s="119" t="s">
        <v>35</v>
      </c>
      <c r="E25" s="143"/>
      <c r="F25" s="155"/>
    </row>
    <row r="26" spans="1:6" ht="29" x14ac:dyDescent="0.35">
      <c r="A26" s="118" t="s">
        <v>7</v>
      </c>
      <c r="B26" s="211" t="s">
        <v>30</v>
      </c>
      <c r="C26" s="118" t="s">
        <v>203</v>
      </c>
      <c r="D26" s="119" t="s">
        <v>37</v>
      </c>
      <c r="E26" s="143"/>
      <c r="F26" s="155"/>
    </row>
    <row r="27" spans="1:6" ht="29" x14ac:dyDescent="0.35">
      <c r="A27" s="118" t="s">
        <v>7</v>
      </c>
      <c r="B27" s="211" t="s">
        <v>31</v>
      </c>
      <c r="C27" s="118" t="s">
        <v>203</v>
      </c>
      <c r="D27" s="119" t="s">
        <v>39</v>
      </c>
      <c r="E27" s="143"/>
      <c r="F27" s="155"/>
    </row>
    <row r="28" spans="1:6" ht="29" x14ac:dyDescent="0.35">
      <c r="A28" s="118" t="s">
        <v>7</v>
      </c>
      <c r="B28" s="211" t="s">
        <v>32</v>
      </c>
      <c r="C28" s="118" t="s">
        <v>203</v>
      </c>
      <c r="D28" s="119" t="s">
        <v>431</v>
      </c>
      <c r="E28" s="143"/>
      <c r="F28" s="155"/>
    </row>
    <row r="29" spans="1:6" ht="72.5" x14ac:dyDescent="0.35">
      <c r="A29" s="118" t="s">
        <v>7</v>
      </c>
      <c r="B29" s="211" t="s">
        <v>33</v>
      </c>
      <c r="C29" s="118" t="s">
        <v>203</v>
      </c>
      <c r="D29" s="120" t="s">
        <v>42</v>
      </c>
      <c r="E29" s="144"/>
      <c r="F29" s="156"/>
    </row>
    <row r="30" spans="1:6" ht="29" x14ac:dyDescent="0.35">
      <c r="A30" s="118" t="s">
        <v>7</v>
      </c>
      <c r="B30" s="211" t="s">
        <v>34</v>
      </c>
      <c r="C30" s="118" t="s">
        <v>203</v>
      </c>
      <c r="D30" s="119" t="s">
        <v>44</v>
      </c>
      <c r="E30" s="143"/>
      <c r="F30" s="155"/>
    </row>
    <row r="31" spans="1:6" ht="43.5" x14ac:dyDescent="0.35">
      <c r="A31" s="118" t="s">
        <v>7</v>
      </c>
      <c r="B31" s="211" t="s">
        <v>36</v>
      </c>
      <c r="C31" s="118" t="s">
        <v>203</v>
      </c>
      <c r="D31" s="119" t="s">
        <v>46</v>
      </c>
      <c r="E31" s="143"/>
      <c r="F31" s="155"/>
    </row>
    <row r="32" spans="1:6" ht="43.5" x14ac:dyDescent="0.35">
      <c r="A32" s="118" t="s">
        <v>7</v>
      </c>
      <c r="B32" s="211" t="s">
        <v>38</v>
      </c>
      <c r="C32" s="118" t="s">
        <v>203</v>
      </c>
      <c r="D32" s="119" t="s">
        <v>713</v>
      </c>
      <c r="E32" s="143"/>
      <c r="F32" s="155"/>
    </row>
    <row r="33" spans="1:6" ht="29" x14ac:dyDescent="0.35">
      <c r="A33" s="118" t="s">
        <v>7</v>
      </c>
      <c r="B33" s="211" t="s">
        <v>40</v>
      </c>
      <c r="C33" s="118" t="s">
        <v>203</v>
      </c>
      <c r="D33" s="119" t="s">
        <v>49</v>
      </c>
      <c r="E33" s="143"/>
      <c r="F33" s="155"/>
    </row>
    <row r="34" spans="1:6" ht="87" x14ac:dyDescent="0.35">
      <c r="A34" s="118" t="s">
        <v>7</v>
      </c>
      <c r="B34" s="211" t="s">
        <v>41</v>
      </c>
      <c r="C34" s="118" t="s">
        <v>203</v>
      </c>
      <c r="D34" s="119" t="s">
        <v>432</v>
      </c>
      <c r="E34" s="143"/>
      <c r="F34" s="155"/>
    </row>
    <row r="35" spans="1:6" ht="58" x14ac:dyDescent="0.35">
      <c r="A35" s="118" t="s">
        <v>7</v>
      </c>
      <c r="B35" s="211" t="s">
        <v>43</v>
      </c>
      <c r="C35" s="118" t="s">
        <v>203</v>
      </c>
      <c r="D35" s="119" t="s">
        <v>714</v>
      </c>
      <c r="E35" s="143"/>
      <c r="F35" s="155"/>
    </row>
    <row r="36" spans="1:6" x14ac:dyDescent="0.35">
      <c r="A36" s="118" t="s">
        <v>106</v>
      </c>
      <c r="B36" s="211" t="s">
        <v>45</v>
      </c>
      <c r="C36" s="118" t="s">
        <v>203</v>
      </c>
      <c r="D36" s="119" t="s">
        <v>471</v>
      </c>
      <c r="E36" s="143"/>
      <c r="F36" s="155"/>
    </row>
    <row r="37" spans="1:6" ht="58" x14ac:dyDescent="0.35">
      <c r="A37" s="118" t="s">
        <v>106</v>
      </c>
      <c r="B37" s="211" t="s">
        <v>47</v>
      </c>
      <c r="C37" s="118" t="s">
        <v>203</v>
      </c>
      <c r="D37" s="119" t="s">
        <v>741</v>
      </c>
      <c r="E37" s="143"/>
      <c r="F37" s="155"/>
    </row>
    <row r="38" spans="1:6" ht="87" x14ac:dyDescent="0.35">
      <c r="A38" s="118" t="s">
        <v>7</v>
      </c>
      <c r="B38" s="211" t="s">
        <v>48</v>
      </c>
      <c r="C38" s="121" t="s">
        <v>203</v>
      </c>
      <c r="D38" s="122" t="s">
        <v>739</v>
      </c>
      <c r="E38" s="145"/>
      <c r="F38" s="157"/>
    </row>
    <row r="39" spans="1:6" ht="29" x14ac:dyDescent="0.35">
      <c r="A39" s="118" t="s">
        <v>7</v>
      </c>
      <c r="B39" s="211" t="s">
        <v>499</v>
      </c>
      <c r="C39" s="121" t="s">
        <v>203</v>
      </c>
      <c r="D39" s="122" t="s">
        <v>740</v>
      </c>
      <c r="E39" s="145"/>
      <c r="F39" s="157"/>
    </row>
    <row r="40" spans="1:6" x14ac:dyDescent="0.35">
      <c r="A40" s="118" t="s">
        <v>106</v>
      </c>
      <c r="B40" s="211" t="s">
        <v>598</v>
      </c>
      <c r="C40" s="123" t="s">
        <v>369</v>
      </c>
      <c r="D40" s="124" t="s">
        <v>412</v>
      </c>
      <c r="E40" s="146"/>
      <c r="F40" s="158"/>
    </row>
    <row r="41" spans="1:6" ht="29" x14ac:dyDescent="0.35">
      <c r="A41" s="118" t="s">
        <v>106</v>
      </c>
      <c r="B41" s="211" t="s">
        <v>599</v>
      </c>
      <c r="C41" s="123" t="s">
        <v>369</v>
      </c>
      <c r="D41" s="125" t="s">
        <v>413</v>
      </c>
      <c r="E41" s="147"/>
      <c r="F41" s="159"/>
    </row>
    <row r="42" spans="1:6" x14ac:dyDescent="0.35">
      <c r="A42" s="118" t="s">
        <v>106</v>
      </c>
      <c r="B42" s="211" t="s">
        <v>706</v>
      </c>
      <c r="C42" s="123" t="s">
        <v>369</v>
      </c>
      <c r="D42" s="126" t="s">
        <v>414</v>
      </c>
      <c r="E42" s="144"/>
      <c r="F42" s="156"/>
    </row>
    <row r="43" spans="1:6" ht="72.5" x14ac:dyDescent="0.35">
      <c r="A43" s="118" t="s">
        <v>106</v>
      </c>
      <c r="B43" s="211" t="s">
        <v>707</v>
      </c>
      <c r="C43" s="123" t="s">
        <v>369</v>
      </c>
      <c r="D43" s="125" t="s">
        <v>481</v>
      </c>
      <c r="E43" s="147"/>
      <c r="F43" s="159"/>
    </row>
    <row r="44" spans="1:6" ht="29" x14ac:dyDescent="0.35">
      <c r="A44" s="118" t="s">
        <v>106</v>
      </c>
      <c r="B44" s="211" t="s">
        <v>708</v>
      </c>
      <c r="C44" s="123" t="s">
        <v>369</v>
      </c>
      <c r="D44" s="125" t="s">
        <v>709</v>
      </c>
      <c r="E44" s="147"/>
      <c r="F44" s="159"/>
    </row>
    <row r="45" spans="1:6" ht="32" customHeight="1" x14ac:dyDescent="0.35">
      <c r="A45" s="120" t="s">
        <v>76</v>
      </c>
      <c r="B45" s="212" t="s">
        <v>74</v>
      </c>
      <c r="C45" s="120" t="s">
        <v>364</v>
      </c>
      <c r="D45" s="120" t="s">
        <v>738</v>
      </c>
      <c r="E45" s="144"/>
      <c r="F45" s="156"/>
    </row>
    <row r="46" spans="1:6" ht="43.5" x14ac:dyDescent="0.35">
      <c r="A46" s="120" t="s">
        <v>76</v>
      </c>
      <c r="B46" s="212" t="s">
        <v>75</v>
      </c>
      <c r="C46" s="120" t="s">
        <v>364</v>
      </c>
      <c r="D46" s="120" t="s">
        <v>77</v>
      </c>
      <c r="E46" s="144"/>
      <c r="F46" s="156"/>
    </row>
    <row r="47" spans="1:6" ht="43.5" x14ac:dyDescent="0.35">
      <c r="A47" s="120" t="s">
        <v>76</v>
      </c>
      <c r="B47" s="212" t="s">
        <v>78</v>
      </c>
      <c r="C47" s="120" t="s">
        <v>364</v>
      </c>
      <c r="D47" s="120" t="s">
        <v>79</v>
      </c>
      <c r="E47" s="144"/>
      <c r="F47" s="156"/>
    </row>
    <row r="48" spans="1:6" ht="87" x14ac:dyDescent="0.35">
      <c r="A48" s="120" t="s">
        <v>201</v>
      </c>
      <c r="B48" s="212" t="s">
        <v>80</v>
      </c>
      <c r="C48" s="120" t="s">
        <v>364</v>
      </c>
      <c r="D48" s="120" t="s">
        <v>165</v>
      </c>
      <c r="E48" s="144"/>
      <c r="F48" s="156"/>
    </row>
    <row r="49" spans="1:6" ht="43.5" x14ac:dyDescent="0.35">
      <c r="A49" s="120" t="s">
        <v>82</v>
      </c>
      <c r="B49" s="212" t="s">
        <v>81</v>
      </c>
      <c r="C49" s="120" t="s">
        <v>364</v>
      </c>
      <c r="D49" s="120" t="s">
        <v>602</v>
      </c>
      <c r="E49" s="144"/>
      <c r="F49" s="156"/>
    </row>
    <row r="50" spans="1:6" ht="43.5" x14ac:dyDescent="0.35">
      <c r="A50" s="120" t="s">
        <v>76</v>
      </c>
      <c r="B50" s="212" t="s">
        <v>83</v>
      </c>
      <c r="C50" s="120" t="s">
        <v>364</v>
      </c>
      <c r="D50" s="120" t="s">
        <v>84</v>
      </c>
      <c r="E50" s="144"/>
      <c r="F50" s="156"/>
    </row>
    <row r="51" spans="1:6" ht="43.5" x14ac:dyDescent="0.35">
      <c r="A51" s="120" t="s">
        <v>76</v>
      </c>
      <c r="B51" s="212" t="s">
        <v>85</v>
      </c>
      <c r="C51" s="120" t="s">
        <v>364</v>
      </c>
      <c r="D51" s="120" t="s">
        <v>162</v>
      </c>
      <c r="E51" s="144"/>
      <c r="F51" s="156"/>
    </row>
    <row r="52" spans="1:6" ht="43.5" x14ac:dyDescent="0.35">
      <c r="A52" s="120" t="s">
        <v>76</v>
      </c>
      <c r="B52" s="212" t="s">
        <v>86</v>
      </c>
      <c r="C52" s="120" t="s">
        <v>364</v>
      </c>
      <c r="D52" s="120" t="s">
        <v>428</v>
      </c>
      <c r="E52" s="144"/>
      <c r="F52" s="156"/>
    </row>
    <row r="53" spans="1:6" ht="72.5" x14ac:dyDescent="0.35">
      <c r="A53" s="118" t="s">
        <v>76</v>
      </c>
      <c r="B53" s="212" t="s">
        <v>87</v>
      </c>
      <c r="C53" s="118" t="s">
        <v>364</v>
      </c>
      <c r="D53" s="120" t="s">
        <v>89</v>
      </c>
      <c r="E53" s="144"/>
      <c r="F53" s="156"/>
    </row>
    <row r="54" spans="1:6" ht="29" x14ac:dyDescent="0.35">
      <c r="A54" s="118" t="s">
        <v>82</v>
      </c>
      <c r="B54" s="211" t="s">
        <v>88</v>
      </c>
      <c r="C54" s="118" t="s">
        <v>364</v>
      </c>
      <c r="D54" s="120" t="s">
        <v>434</v>
      </c>
      <c r="E54" s="144"/>
      <c r="F54" s="156"/>
    </row>
    <row r="55" spans="1:6" ht="87" x14ac:dyDescent="0.35">
      <c r="A55" s="120" t="s">
        <v>65</v>
      </c>
      <c r="B55" s="212" t="s">
        <v>64</v>
      </c>
      <c r="C55" s="120" t="s">
        <v>362</v>
      </c>
      <c r="D55" s="120" t="s">
        <v>363</v>
      </c>
      <c r="E55" s="144"/>
      <c r="F55" s="156"/>
    </row>
    <row r="56" spans="1:6" ht="29" x14ac:dyDescent="0.35">
      <c r="A56" s="127" t="s">
        <v>65</v>
      </c>
      <c r="B56" s="213" t="s">
        <v>67</v>
      </c>
      <c r="C56" s="128" t="s">
        <v>362</v>
      </c>
      <c r="D56" s="128" t="s">
        <v>422</v>
      </c>
      <c r="E56" s="148"/>
      <c r="F56" s="160"/>
    </row>
    <row r="57" spans="1:6" ht="130.5" x14ac:dyDescent="0.35">
      <c r="A57" s="127" t="s">
        <v>65</v>
      </c>
      <c r="B57" s="213" t="s">
        <v>68</v>
      </c>
      <c r="C57" s="128" t="s">
        <v>362</v>
      </c>
      <c r="D57" s="128" t="s">
        <v>163</v>
      </c>
      <c r="E57" s="148"/>
      <c r="F57" s="160"/>
    </row>
    <row r="58" spans="1:6" ht="43.5" x14ac:dyDescent="0.35">
      <c r="A58" s="127" t="s">
        <v>65</v>
      </c>
      <c r="B58" s="213" t="s">
        <v>69</v>
      </c>
      <c r="C58" s="128" t="s">
        <v>362</v>
      </c>
      <c r="D58" s="129" t="s">
        <v>497</v>
      </c>
      <c r="E58" s="148"/>
      <c r="F58" s="160"/>
    </row>
    <row r="59" spans="1:6" ht="58" x14ac:dyDescent="0.35">
      <c r="A59" s="127" t="s">
        <v>65</v>
      </c>
      <c r="B59" s="213" t="s">
        <v>70</v>
      </c>
      <c r="C59" s="128" t="s">
        <v>362</v>
      </c>
      <c r="D59" s="128" t="s">
        <v>164</v>
      </c>
      <c r="E59" s="148"/>
      <c r="F59" s="160"/>
    </row>
    <row r="60" spans="1:6" ht="101.5" x14ac:dyDescent="0.35">
      <c r="A60" s="130" t="s">
        <v>51</v>
      </c>
      <c r="B60" s="211" t="s">
        <v>50</v>
      </c>
      <c r="C60" s="131" t="s">
        <v>66</v>
      </c>
      <c r="D60" s="132" t="s">
        <v>361</v>
      </c>
      <c r="E60" s="149"/>
      <c r="F60" s="161"/>
    </row>
    <row r="61" spans="1:6" ht="43.5" x14ac:dyDescent="0.35">
      <c r="A61" s="118" t="s">
        <v>51</v>
      </c>
      <c r="B61" s="211" t="s">
        <v>52</v>
      </c>
      <c r="C61" s="119" t="s">
        <v>66</v>
      </c>
      <c r="D61" s="121" t="s">
        <v>53</v>
      </c>
      <c r="E61" s="149"/>
      <c r="F61" s="161"/>
    </row>
    <row r="62" spans="1:6" ht="87" x14ac:dyDescent="0.35">
      <c r="A62" s="118" t="s">
        <v>51</v>
      </c>
      <c r="B62" s="211" t="s">
        <v>54</v>
      </c>
      <c r="C62" s="119" t="s">
        <v>66</v>
      </c>
      <c r="D62" s="121" t="s">
        <v>421</v>
      </c>
      <c r="E62" s="149"/>
      <c r="F62" s="161"/>
    </row>
    <row r="63" spans="1:6" ht="43.5" x14ac:dyDescent="0.35">
      <c r="A63" s="118" t="s">
        <v>51</v>
      </c>
      <c r="B63" s="211" t="s">
        <v>55</v>
      </c>
      <c r="C63" s="119" t="s">
        <v>66</v>
      </c>
      <c r="D63" s="121" t="s">
        <v>56</v>
      </c>
      <c r="E63" s="149"/>
      <c r="F63" s="161"/>
    </row>
    <row r="64" spans="1:6" ht="72.5" x14ac:dyDescent="0.35">
      <c r="A64" s="118" t="s">
        <v>51</v>
      </c>
      <c r="B64" s="211" t="s">
        <v>57</v>
      </c>
      <c r="C64" s="119" t="s">
        <v>66</v>
      </c>
      <c r="D64" s="121" t="s">
        <v>58</v>
      </c>
      <c r="E64" s="149"/>
      <c r="F64" s="161"/>
    </row>
    <row r="65" spans="1:6" ht="29" x14ac:dyDescent="0.35">
      <c r="A65" s="118" t="s">
        <v>51</v>
      </c>
      <c r="B65" s="211" t="s">
        <v>59</v>
      </c>
      <c r="C65" s="119" t="s">
        <v>66</v>
      </c>
      <c r="D65" s="121" t="s">
        <v>60</v>
      </c>
      <c r="E65" s="149"/>
      <c r="F65" s="161"/>
    </row>
    <row r="66" spans="1:6" ht="29" x14ac:dyDescent="0.35">
      <c r="A66" s="118" t="s">
        <v>51</v>
      </c>
      <c r="B66" s="211" t="s">
        <v>61</v>
      </c>
      <c r="C66" s="119" t="s">
        <v>66</v>
      </c>
      <c r="D66" s="121" t="s">
        <v>62</v>
      </c>
      <c r="E66" s="149"/>
      <c r="F66" s="161"/>
    </row>
    <row r="67" spans="1:6" ht="29" x14ac:dyDescent="0.35">
      <c r="A67" s="166" t="s">
        <v>470</v>
      </c>
      <c r="B67" s="214" t="s">
        <v>105</v>
      </c>
      <c r="C67" s="167" t="s">
        <v>365</v>
      </c>
      <c r="D67" s="168" t="s">
        <v>433</v>
      </c>
      <c r="E67" s="169"/>
      <c r="F67" s="170"/>
    </row>
  </sheetData>
  <phoneticPr fontId="29" type="noConversion"/>
  <pageMargins left="0.25" right="0.25" top="0.75" bottom="0.75" header="0.3" footer="0.3"/>
  <pageSetup paperSize="9" scale="40" fitToHeight="0"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228D9-3BFD-425D-A064-2287D46F805F}">
  <sheetPr>
    <tabColor theme="2" tint="-0.499984740745262"/>
    <pageSetUpPr fitToPage="1"/>
  </sheetPr>
  <dimension ref="A1:O35"/>
  <sheetViews>
    <sheetView zoomScale="175" zoomScaleNormal="175" workbookViewId="0">
      <pane xSplit="2" ySplit="6" topLeftCell="C33" activePane="bottomRight" state="frozen"/>
      <selection pane="topRight" activeCell="C1" sqref="C1"/>
      <selection pane="bottomLeft" activeCell="A7" sqref="A7"/>
      <selection pane="bottomRight" activeCell="C37" sqref="C37"/>
    </sheetView>
  </sheetViews>
  <sheetFormatPr baseColWidth="10" defaultColWidth="11.453125" defaultRowHeight="14.5" x14ac:dyDescent="0.35"/>
  <cols>
    <col min="1" max="1" width="14.453125" style="13" customWidth="1"/>
    <col min="2" max="2" width="19.7265625" style="13" customWidth="1"/>
    <col min="3" max="3" width="18.54296875" style="13" customWidth="1"/>
    <col min="4" max="4" width="140.26953125" style="13" customWidth="1"/>
    <col min="5" max="5" width="14.1796875" style="13" bestFit="1" customWidth="1"/>
    <col min="6" max="6" width="15.6328125" style="13" customWidth="1"/>
    <col min="7" max="7" width="49.6328125" style="13" bestFit="1" customWidth="1"/>
    <col min="8" max="8" width="38.81640625" style="13" bestFit="1" customWidth="1"/>
    <col min="9" max="9" width="31.1796875" style="13" customWidth="1"/>
    <col min="10" max="10" width="33.7265625" style="13" customWidth="1"/>
    <col min="11" max="15" width="42.7265625" style="9" customWidth="1"/>
    <col min="16" max="16384" width="11.453125" style="9"/>
  </cols>
  <sheetData>
    <row r="1" spans="1:15" s="225" customFormat="1" ht="20.5" x14ac:dyDescent="0.45">
      <c r="A1" s="242" t="s">
        <v>667</v>
      </c>
      <c r="B1" s="242"/>
      <c r="C1" s="242"/>
      <c r="D1" s="242"/>
      <c r="E1" s="242"/>
      <c r="F1" s="242"/>
      <c r="G1" s="242"/>
      <c r="H1" s="242"/>
      <c r="I1" s="242"/>
      <c r="J1" s="242"/>
      <c r="K1" s="242"/>
      <c r="L1" s="242"/>
      <c r="M1" s="242"/>
      <c r="N1" s="242"/>
      <c r="O1" s="242"/>
    </row>
    <row r="2" spans="1:15" x14ac:dyDescent="0.35">
      <c r="A2" s="10"/>
      <c r="B2" s="10"/>
      <c r="C2" s="10"/>
      <c r="D2" s="10"/>
      <c r="E2" s="10"/>
      <c r="F2" s="10"/>
      <c r="G2" s="10"/>
      <c r="H2" s="10"/>
      <c r="I2" s="10"/>
      <c r="J2" s="10"/>
      <c r="K2" s="11"/>
      <c r="L2" s="11"/>
      <c r="M2" s="11"/>
      <c r="N2" s="11"/>
      <c r="O2" s="11"/>
    </row>
    <row r="3" spans="1:15" x14ac:dyDescent="0.35">
      <c r="A3" s="243" t="s">
        <v>366</v>
      </c>
      <c r="B3" s="243"/>
      <c r="C3" s="243"/>
      <c r="D3" s="243"/>
      <c r="E3" s="243"/>
      <c r="F3" s="243"/>
      <c r="G3" s="243"/>
      <c r="H3" s="10"/>
      <c r="I3" s="10"/>
      <c r="J3" s="10"/>
      <c r="K3" s="11"/>
      <c r="L3" s="11"/>
      <c r="M3" s="11"/>
      <c r="N3" s="11"/>
      <c r="O3" s="11"/>
    </row>
    <row r="4" spans="1:15" x14ac:dyDescent="0.35">
      <c r="A4" s="244"/>
      <c r="B4" s="244"/>
      <c r="C4" s="244"/>
      <c r="D4" s="243"/>
      <c r="E4" s="243"/>
      <c r="F4" s="243"/>
      <c r="G4" s="243"/>
      <c r="H4" s="10"/>
      <c r="I4" s="10"/>
      <c r="J4" s="10"/>
      <c r="K4" s="11"/>
      <c r="L4" s="11"/>
      <c r="M4" s="11"/>
      <c r="N4" s="11"/>
      <c r="O4" s="11"/>
    </row>
    <row r="5" spans="1:15" x14ac:dyDescent="0.35">
      <c r="A5" s="10"/>
      <c r="B5" s="10"/>
      <c r="C5" s="10"/>
      <c r="D5" s="10"/>
      <c r="E5" s="10"/>
      <c r="F5" s="10"/>
      <c r="G5" s="10"/>
      <c r="H5" s="10"/>
      <c r="I5" s="10"/>
      <c r="J5" s="12"/>
      <c r="K5" s="11"/>
      <c r="L5" s="11"/>
      <c r="M5" s="11"/>
      <c r="N5" s="11"/>
      <c r="O5" s="11"/>
    </row>
    <row r="6" spans="1:15" s="141" customFormat="1" ht="31" x14ac:dyDescent="0.35">
      <c r="A6" s="173" t="s">
        <v>0</v>
      </c>
      <c r="B6" s="174" t="s">
        <v>1</v>
      </c>
      <c r="C6" s="174" t="s">
        <v>367</v>
      </c>
      <c r="D6" s="174" t="s">
        <v>3</v>
      </c>
      <c r="E6" s="174" t="s">
        <v>4</v>
      </c>
      <c r="F6" s="175" t="s">
        <v>72</v>
      </c>
      <c r="G6" s="175" t="s">
        <v>136</v>
      </c>
      <c r="H6" s="176" t="s">
        <v>5</v>
      </c>
      <c r="I6" s="140"/>
    </row>
    <row r="7" spans="1:15" s="14" customFormat="1" ht="58" x14ac:dyDescent="0.35">
      <c r="A7" s="171" t="s">
        <v>368</v>
      </c>
      <c r="B7" s="134" t="s">
        <v>73</v>
      </c>
      <c r="C7" s="134" t="s">
        <v>427</v>
      </c>
      <c r="D7" s="134" t="s">
        <v>601</v>
      </c>
      <c r="E7" s="135" t="s">
        <v>509</v>
      </c>
      <c r="F7" s="136" t="s">
        <v>552</v>
      </c>
      <c r="G7" s="150"/>
      <c r="H7" s="172"/>
    </row>
    <row r="8" spans="1:15" s="14" customFormat="1" ht="72.5" x14ac:dyDescent="0.35">
      <c r="A8" s="171" t="s">
        <v>370</v>
      </c>
      <c r="B8" s="137" t="s">
        <v>73</v>
      </c>
      <c r="C8" s="137" t="s">
        <v>427</v>
      </c>
      <c r="D8" s="137" t="s">
        <v>424</v>
      </c>
      <c r="E8" s="135" t="s">
        <v>509</v>
      </c>
      <c r="F8" s="138" t="s">
        <v>553</v>
      </c>
      <c r="G8" s="150"/>
      <c r="H8" s="172"/>
    </row>
    <row r="9" spans="1:15" s="14" customFormat="1" ht="116" x14ac:dyDescent="0.35">
      <c r="A9" s="171" t="s">
        <v>371</v>
      </c>
      <c r="B9" s="137" t="s">
        <v>73</v>
      </c>
      <c r="C9" s="137" t="s">
        <v>427</v>
      </c>
      <c r="D9" s="137" t="s">
        <v>372</v>
      </c>
      <c r="E9" s="135" t="s">
        <v>509</v>
      </c>
      <c r="F9" s="138" t="s">
        <v>553</v>
      </c>
      <c r="G9" s="150"/>
      <c r="H9" s="172"/>
    </row>
    <row r="10" spans="1:15" s="14" customFormat="1" ht="29" x14ac:dyDescent="0.35">
      <c r="A10" s="171" t="s">
        <v>373</v>
      </c>
      <c r="B10" s="137" t="s">
        <v>73</v>
      </c>
      <c r="C10" s="137" t="s">
        <v>427</v>
      </c>
      <c r="D10" s="137" t="s">
        <v>374</v>
      </c>
      <c r="E10" s="138"/>
      <c r="F10" s="138" t="s">
        <v>485</v>
      </c>
      <c r="G10" s="150"/>
      <c r="H10" s="172"/>
    </row>
    <row r="11" spans="1:15" s="14" customFormat="1" ht="29" x14ac:dyDescent="0.35">
      <c r="A11" s="171" t="s">
        <v>375</v>
      </c>
      <c r="B11" s="137" t="s">
        <v>73</v>
      </c>
      <c r="C11" s="137" t="s">
        <v>427</v>
      </c>
      <c r="D11" s="137" t="s">
        <v>534</v>
      </c>
      <c r="E11" s="135" t="s">
        <v>509</v>
      </c>
      <c r="F11" s="138" t="s">
        <v>485</v>
      </c>
      <c r="G11" s="150"/>
      <c r="H11" s="172"/>
    </row>
    <row r="12" spans="1:15" s="14" customFormat="1" ht="29" x14ac:dyDescent="0.35">
      <c r="A12" s="171" t="s">
        <v>376</v>
      </c>
      <c r="B12" s="137" t="s">
        <v>73</v>
      </c>
      <c r="C12" s="137" t="s">
        <v>427</v>
      </c>
      <c r="D12" s="137" t="s">
        <v>377</v>
      </c>
      <c r="E12" s="135" t="s">
        <v>509</v>
      </c>
      <c r="F12" s="138" t="s">
        <v>485</v>
      </c>
      <c r="G12" s="150"/>
      <c r="H12" s="172"/>
    </row>
    <row r="13" spans="1:15" s="14" customFormat="1" ht="87" x14ac:dyDescent="0.35">
      <c r="A13" s="171" t="s">
        <v>378</v>
      </c>
      <c r="B13" s="137" t="s">
        <v>73</v>
      </c>
      <c r="C13" s="137" t="s">
        <v>427</v>
      </c>
      <c r="D13" s="137" t="s">
        <v>535</v>
      </c>
      <c r="E13" s="135" t="s">
        <v>509</v>
      </c>
      <c r="F13" s="138" t="s">
        <v>485</v>
      </c>
      <c r="G13" s="150"/>
      <c r="H13" s="172"/>
    </row>
    <row r="14" spans="1:15" s="14" customFormat="1" ht="43.5" x14ac:dyDescent="0.35">
      <c r="A14" s="171" t="s">
        <v>379</v>
      </c>
      <c r="B14" s="137" t="s">
        <v>73</v>
      </c>
      <c r="C14" s="137" t="s">
        <v>427</v>
      </c>
      <c r="D14" s="137" t="s">
        <v>380</v>
      </c>
      <c r="E14" s="135" t="s">
        <v>509</v>
      </c>
      <c r="F14" s="138" t="s">
        <v>554</v>
      </c>
      <c r="G14" s="150"/>
      <c r="H14" s="172"/>
    </row>
    <row r="15" spans="1:15" s="14" customFormat="1" ht="130.5" x14ac:dyDescent="0.35">
      <c r="A15" s="171" t="s">
        <v>381</v>
      </c>
      <c r="B15" s="137" t="s">
        <v>73</v>
      </c>
      <c r="C15" s="137" t="s">
        <v>427</v>
      </c>
      <c r="D15" s="137" t="s">
        <v>545</v>
      </c>
      <c r="E15" s="135" t="s">
        <v>509</v>
      </c>
      <c r="F15" s="138" t="s">
        <v>554</v>
      </c>
      <c r="G15" s="150"/>
      <c r="H15" s="172"/>
    </row>
    <row r="16" spans="1:15" s="14" customFormat="1" ht="145" x14ac:dyDescent="0.35">
      <c r="A16" s="171" t="s">
        <v>382</v>
      </c>
      <c r="B16" s="137" t="s">
        <v>73</v>
      </c>
      <c r="C16" s="137" t="s">
        <v>427</v>
      </c>
      <c r="D16" s="137" t="s">
        <v>383</v>
      </c>
      <c r="E16" s="139" t="s">
        <v>549</v>
      </c>
      <c r="F16" s="138" t="s">
        <v>554</v>
      </c>
      <c r="G16" s="150"/>
      <c r="H16" s="172"/>
    </row>
    <row r="17" spans="1:8" s="14" customFormat="1" ht="29" x14ac:dyDescent="0.35">
      <c r="A17" s="171" t="s">
        <v>384</v>
      </c>
      <c r="B17" s="137" t="s">
        <v>73</v>
      </c>
      <c r="C17" s="137" t="s">
        <v>427</v>
      </c>
      <c r="D17" s="137" t="s">
        <v>426</v>
      </c>
      <c r="E17" s="138" t="s">
        <v>519</v>
      </c>
      <c r="F17" s="138" t="s">
        <v>485</v>
      </c>
      <c r="G17" s="150"/>
      <c r="H17" s="172"/>
    </row>
    <row r="18" spans="1:8" s="14" customFormat="1" ht="58" x14ac:dyDescent="0.35">
      <c r="A18" s="171" t="s">
        <v>385</v>
      </c>
      <c r="B18" s="137" t="s">
        <v>73</v>
      </c>
      <c r="C18" s="137" t="s">
        <v>427</v>
      </c>
      <c r="D18" s="137" t="s">
        <v>603</v>
      </c>
      <c r="E18" s="135" t="s">
        <v>509</v>
      </c>
      <c r="F18" s="138" t="s">
        <v>554</v>
      </c>
      <c r="G18" s="150"/>
      <c r="H18" s="172"/>
    </row>
    <row r="19" spans="1:8" s="14" customFormat="1" ht="29" x14ac:dyDescent="0.35">
      <c r="A19" s="171" t="s">
        <v>386</v>
      </c>
      <c r="B19" s="137" t="s">
        <v>73</v>
      </c>
      <c r="C19" s="137" t="s">
        <v>427</v>
      </c>
      <c r="D19" s="137" t="s">
        <v>546</v>
      </c>
      <c r="E19" s="135" t="s">
        <v>509</v>
      </c>
      <c r="F19" s="138" t="s">
        <v>554</v>
      </c>
      <c r="G19" s="150"/>
      <c r="H19" s="172"/>
    </row>
    <row r="20" spans="1:8" s="14" customFormat="1" x14ac:dyDescent="0.35">
      <c r="A20" s="171" t="s">
        <v>388</v>
      </c>
      <c r="B20" s="137" t="s">
        <v>73</v>
      </c>
      <c r="C20" s="137" t="s">
        <v>427</v>
      </c>
      <c r="D20" s="137" t="s">
        <v>387</v>
      </c>
      <c r="E20" s="135" t="s">
        <v>509</v>
      </c>
      <c r="F20" s="138" t="s">
        <v>554</v>
      </c>
      <c r="G20" s="150"/>
      <c r="H20" s="172"/>
    </row>
    <row r="21" spans="1:8" s="14" customFormat="1" x14ac:dyDescent="0.35">
      <c r="A21" s="171" t="s">
        <v>390</v>
      </c>
      <c r="B21" s="137" t="s">
        <v>73</v>
      </c>
      <c r="C21" s="137" t="s">
        <v>427</v>
      </c>
      <c r="D21" s="137" t="s">
        <v>389</v>
      </c>
      <c r="E21" s="135" t="s">
        <v>509</v>
      </c>
      <c r="F21" s="138" t="s">
        <v>554</v>
      </c>
      <c r="G21" s="150"/>
      <c r="H21" s="172"/>
    </row>
    <row r="22" spans="1:8" s="14" customFormat="1" ht="58" x14ac:dyDescent="0.35">
      <c r="A22" s="171" t="s">
        <v>391</v>
      </c>
      <c r="B22" s="137" t="s">
        <v>73</v>
      </c>
      <c r="C22" s="137" t="s">
        <v>427</v>
      </c>
      <c r="D22" s="137" t="s">
        <v>394</v>
      </c>
      <c r="E22" s="138" t="s">
        <v>525</v>
      </c>
      <c r="F22" s="138" t="s">
        <v>485</v>
      </c>
      <c r="G22" s="150"/>
      <c r="H22" s="172"/>
    </row>
    <row r="23" spans="1:8" s="14" customFormat="1" ht="174" x14ac:dyDescent="0.35">
      <c r="A23" s="171" t="s">
        <v>392</v>
      </c>
      <c r="B23" s="137" t="s">
        <v>73</v>
      </c>
      <c r="C23" s="137" t="s">
        <v>427</v>
      </c>
      <c r="D23" s="137" t="s">
        <v>547</v>
      </c>
      <c r="E23" s="138"/>
      <c r="F23" s="138" t="s">
        <v>485</v>
      </c>
      <c r="G23" s="150"/>
      <c r="H23" s="172"/>
    </row>
    <row r="24" spans="1:8" s="14" customFormat="1" ht="41.25" customHeight="1" x14ac:dyDescent="0.35">
      <c r="A24" s="171" t="s">
        <v>393</v>
      </c>
      <c r="B24" s="137" t="s">
        <v>73</v>
      </c>
      <c r="C24" s="137" t="s">
        <v>427</v>
      </c>
      <c r="D24" s="137" t="s">
        <v>397</v>
      </c>
      <c r="E24" s="138" t="s">
        <v>513</v>
      </c>
      <c r="F24" s="138" t="s">
        <v>544</v>
      </c>
      <c r="G24" s="150"/>
      <c r="H24" s="172"/>
    </row>
    <row r="25" spans="1:8" s="14" customFormat="1" ht="72.5" x14ac:dyDescent="0.35">
      <c r="A25" s="171" t="s">
        <v>395</v>
      </c>
      <c r="B25" s="137" t="s">
        <v>73</v>
      </c>
      <c r="C25" s="137" t="s">
        <v>427</v>
      </c>
      <c r="D25" s="137" t="s">
        <v>399</v>
      </c>
      <c r="E25" s="138" t="s">
        <v>513</v>
      </c>
      <c r="F25" s="138" t="s">
        <v>544</v>
      </c>
      <c r="G25" s="150"/>
      <c r="H25" s="172"/>
    </row>
    <row r="26" spans="1:8" s="14" customFormat="1" ht="29" x14ac:dyDescent="0.35">
      <c r="A26" s="171" t="s">
        <v>551</v>
      </c>
      <c r="B26" s="137" t="s">
        <v>73</v>
      </c>
      <c r="C26" s="137" t="s">
        <v>427</v>
      </c>
      <c r="D26" s="137" t="s">
        <v>548</v>
      </c>
      <c r="E26" s="138" t="s">
        <v>509</v>
      </c>
      <c r="F26" s="138" t="s">
        <v>485</v>
      </c>
      <c r="G26" s="150"/>
      <c r="H26" s="172"/>
    </row>
    <row r="27" spans="1:8" s="14" customFormat="1" ht="29" x14ac:dyDescent="0.35">
      <c r="A27" s="171" t="s">
        <v>396</v>
      </c>
      <c r="B27" s="137" t="s">
        <v>73</v>
      </c>
      <c r="C27" s="137" t="s">
        <v>427</v>
      </c>
      <c r="D27" s="137" t="s">
        <v>403</v>
      </c>
      <c r="E27" s="138" t="s">
        <v>509</v>
      </c>
      <c r="F27" s="138" t="s">
        <v>485</v>
      </c>
      <c r="G27" s="150"/>
      <c r="H27" s="172"/>
    </row>
    <row r="28" spans="1:8" s="14" customFormat="1" ht="87" x14ac:dyDescent="0.35">
      <c r="A28" s="171" t="s">
        <v>398</v>
      </c>
      <c r="B28" s="137" t="s">
        <v>73</v>
      </c>
      <c r="C28" s="137" t="s">
        <v>427</v>
      </c>
      <c r="D28" s="137" t="s">
        <v>405</v>
      </c>
      <c r="E28" s="138" t="s">
        <v>509</v>
      </c>
      <c r="F28" s="138" t="s">
        <v>485</v>
      </c>
      <c r="G28" s="150"/>
      <c r="H28" s="172"/>
    </row>
    <row r="29" spans="1:8" s="14" customFormat="1" ht="58" x14ac:dyDescent="0.35">
      <c r="A29" s="171" t="s">
        <v>400</v>
      </c>
      <c r="B29" s="137" t="s">
        <v>73</v>
      </c>
      <c r="C29" s="137" t="s">
        <v>427</v>
      </c>
      <c r="D29" s="137" t="s">
        <v>407</v>
      </c>
      <c r="E29" s="138" t="s">
        <v>533</v>
      </c>
      <c r="F29" s="138" t="s">
        <v>485</v>
      </c>
      <c r="G29" s="150"/>
      <c r="H29" s="172"/>
    </row>
    <row r="30" spans="1:8" s="14" customFormat="1" ht="29" x14ac:dyDescent="0.35">
      <c r="A30" s="171" t="s">
        <v>401</v>
      </c>
      <c r="B30" s="137" t="s">
        <v>73</v>
      </c>
      <c r="C30" s="137" t="s">
        <v>427</v>
      </c>
      <c r="D30" s="137" t="s">
        <v>409</v>
      </c>
      <c r="E30" s="138" t="s">
        <v>518</v>
      </c>
      <c r="F30" s="138" t="s">
        <v>485</v>
      </c>
      <c r="G30" s="150"/>
      <c r="H30" s="172"/>
    </row>
    <row r="31" spans="1:8" s="14" customFormat="1" ht="29" x14ac:dyDescent="0.35">
      <c r="A31" s="171" t="s">
        <v>402</v>
      </c>
      <c r="B31" s="137" t="s">
        <v>73</v>
      </c>
      <c r="C31" s="137" t="s">
        <v>427</v>
      </c>
      <c r="D31" s="137" t="s">
        <v>410</v>
      </c>
      <c r="E31" s="138" t="s">
        <v>521</v>
      </c>
      <c r="F31" s="138" t="s">
        <v>485</v>
      </c>
      <c r="G31" s="150"/>
      <c r="H31" s="172"/>
    </row>
    <row r="32" spans="1:8" s="14" customFormat="1" ht="29" x14ac:dyDescent="0.35">
      <c r="A32" s="171" t="s">
        <v>404</v>
      </c>
      <c r="B32" s="137" t="s">
        <v>73</v>
      </c>
      <c r="C32" s="137" t="s">
        <v>427</v>
      </c>
      <c r="D32" s="137" t="s">
        <v>411</v>
      </c>
      <c r="E32" s="138" t="s">
        <v>522</v>
      </c>
      <c r="F32" s="138" t="s">
        <v>485</v>
      </c>
      <c r="G32" s="150"/>
      <c r="H32" s="172"/>
    </row>
    <row r="33" spans="1:8" s="14" customFormat="1" ht="43.5" x14ac:dyDescent="0.35">
      <c r="A33" s="171" t="s">
        <v>406</v>
      </c>
      <c r="B33" s="137" t="s">
        <v>73</v>
      </c>
      <c r="C33" s="137" t="s">
        <v>427</v>
      </c>
      <c r="D33" s="137" t="s">
        <v>531</v>
      </c>
      <c r="E33" s="138" t="s">
        <v>523</v>
      </c>
      <c r="F33" s="138" t="s">
        <v>485</v>
      </c>
      <c r="G33" s="150"/>
      <c r="H33" s="172"/>
    </row>
    <row r="34" spans="1:8" s="14" customFormat="1" ht="58" x14ac:dyDescent="0.35">
      <c r="A34" s="177" t="s">
        <v>408</v>
      </c>
      <c r="B34" s="178" t="s">
        <v>73</v>
      </c>
      <c r="C34" s="178" t="s">
        <v>427</v>
      </c>
      <c r="D34" s="178" t="s">
        <v>652</v>
      </c>
      <c r="E34" s="179"/>
      <c r="F34" s="179" t="s">
        <v>485</v>
      </c>
      <c r="G34" s="180"/>
      <c r="H34" s="181"/>
    </row>
    <row r="35" spans="1:8" s="14" customFormat="1" ht="29" x14ac:dyDescent="0.35">
      <c r="A35" s="177" t="s">
        <v>742</v>
      </c>
      <c r="B35" s="178" t="s">
        <v>73</v>
      </c>
      <c r="C35" s="178" t="s">
        <v>427</v>
      </c>
      <c r="D35" s="227" t="s">
        <v>743</v>
      </c>
      <c r="E35" s="228"/>
      <c r="F35" s="179" t="s">
        <v>485</v>
      </c>
      <c r="G35" s="180"/>
      <c r="H35" s="181"/>
    </row>
  </sheetData>
  <mergeCells count="2">
    <mergeCell ref="A1:O1"/>
    <mergeCell ref="A3:G4"/>
  </mergeCells>
  <phoneticPr fontId="22" type="noConversion"/>
  <pageMargins left="0.23622047244094491" right="0.23622047244094491" top="0.74803149606299213" bottom="0.74803149606299213" header="0.31496062992125984" footer="0.31496062992125984"/>
  <pageSetup paperSize="9" scale="42" fitToHeight="0" orientation="landscape" r:id="rId1"/>
  <headerFooter>
    <oddHeader>&amp;R&amp;P  /   &amp;N</oddHeader>
    <oddFooter>&amp;C&amp;P//&amp;N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8</vt:i4>
      </vt:variant>
    </vt:vector>
  </HeadingPairs>
  <TitlesOfParts>
    <vt:vector size="15" baseType="lpstr">
      <vt:lpstr>1 - Lisez moi</vt:lpstr>
      <vt:lpstr>2 - Pénalités</vt:lpstr>
      <vt:lpstr>2 - Pénalités profils</vt:lpstr>
      <vt:lpstr>3 - KPI</vt:lpstr>
      <vt:lpstr>4 - Livrables</vt:lpstr>
      <vt:lpstr>5 - Exigences</vt:lpstr>
      <vt:lpstr>9 - SSI-Sécurité</vt:lpstr>
      <vt:lpstr>'2 - Pénalités'!Impression_des_titres</vt:lpstr>
      <vt:lpstr>'3 - KPI'!Impression_des_titres</vt:lpstr>
      <vt:lpstr>'5 - Exigences'!Impression_des_titres</vt:lpstr>
      <vt:lpstr>'9 - SSI-Sécurité'!Impression_des_titres</vt:lpstr>
      <vt:lpstr>'2 - Pénalités'!Zone_d_impression</vt:lpstr>
      <vt:lpstr>'3 - KPI'!Zone_d_impression</vt:lpstr>
      <vt:lpstr>'5 - Exigences'!Zone_d_impression</vt:lpstr>
      <vt:lpstr>'9 - SSI-Sécurité'!Zone_d_impression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2025-07-01T04:54:04Z</dcterms:created>
  <dcterms:modified xsi:type="dcterms:W3CDTF">2026-07-28T12:09:32Z</dcterms:modified>
</cp:coreProperties>
</file>